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20" yWindow="-120" windowWidth="19420" windowHeight="11020" tabRatio="798" firstSheet="1" activeTab="4"/>
  </bookViews>
  <sheets>
    <sheet name="foxz" sheetId="2" state="veryHidden" r:id="rId1"/>
    <sheet name="Dự toán còn dư" sheetId="21" r:id="rId2"/>
    <sheet name="Bổ sung Trung hạn 2021-2025" sheetId="24" r:id="rId3"/>
    <sheet name="dieu chinh BS trung han" sheetId="26" r:id="rId4"/>
    <sheet name="KHV 2025" sheetId="25" r:id="rId5"/>
  </sheets>
  <definedNames>
    <definedName name="_xlnm._FilterDatabase" localSheetId="1" hidden="1">'Dự toán còn dư'!$E$6:$I$9</definedName>
    <definedName name="_xlnm.Print_Titles" localSheetId="3">'dieu chinh BS trung han'!$6:$9</definedName>
    <definedName name="_xlnm.Print_Titles" localSheetId="1">'Dự toán còn dư'!$6:$8</definedName>
    <definedName name="_xlnm.Print_Titles" localSheetId="4">'KHV 2025'!$6:$8</definedName>
  </definedNames>
  <calcPr calcId="144525"/>
</workbook>
</file>

<file path=xl/calcChain.xml><?xml version="1.0" encoding="utf-8"?>
<calcChain xmlns="http://schemas.openxmlformats.org/spreadsheetml/2006/main">
  <c r="A3" i="21" l="1"/>
  <c r="A4" i="25"/>
  <c r="A3" i="26"/>
  <c r="I12" i="26" l="1"/>
  <c r="J12" i="26"/>
  <c r="K12" i="26"/>
  <c r="L12" i="26"/>
  <c r="M12" i="26"/>
  <c r="N12" i="26"/>
  <c r="H12" i="26"/>
  <c r="J20" i="25" l="1"/>
  <c r="J18" i="25" s="1"/>
  <c r="I18" i="25"/>
  <c r="K18" i="25"/>
  <c r="L18" i="25"/>
  <c r="M18" i="25"/>
  <c r="G20" i="25"/>
  <c r="G18" i="25" s="1"/>
  <c r="G13" i="25"/>
  <c r="H21" i="25"/>
  <c r="H22" i="25"/>
  <c r="H23" i="25"/>
  <c r="H24" i="25"/>
  <c r="H19" i="25"/>
  <c r="F10" i="21"/>
  <c r="G10" i="21"/>
  <c r="H10" i="21"/>
  <c r="I10" i="21"/>
  <c r="J10" i="21"/>
  <c r="E10" i="21"/>
  <c r="K14" i="26"/>
  <c r="K13" i="26"/>
  <c r="J16" i="26"/>
  <c r="J14" i="26" s="1"/>
  <c r="J17" i="26"/>
  <c r="J18" i="26"/>
  <c r="J15" i="26"/>
  <c r="I14" i="26"/>
  <c r="I11" i="26" s="1"/>
  <c r="H16" i="26"/>
  <c r="H17" i="26"/>
  <c r="H18" i="26"/>
  <c r="H15" i="26"/>
  <c r="H13" i="26"/>
  <c r="H20" i="25" l="1"/>
  <c r="H18" i="25" s="1"/>
  <c r="H14" i="26"/>
  <c r="H11" i="26" s="1"/>
  <c r="A2" i="21"/>
  <c r="J26" i="25" l="1"/>
  <c r="J25" i="25" s="1"/>
  <c r="H25" i="25"/>
  <c r="I25" i="25"/>
  <c r="K25" i="25"/>
  <c r="L25" i="25"/>
  <c r="M25" i="25"/>
  <c r="G25" i="25"/>
  <c r="J11" i="26"/>
  <c r="L11" i="26"/>
  <c r="M11" i="26"/>
  <c r="N11" i="26"/>
  <c r="H17" i="25" l="1"/>
  <c r="H16" i="25" s="1"/>
  <c r="I17" i="25"/>
  <c r="I16" i="25" s="1"/>
  <c r="K17" i="25"/>
  <c r="K16" i="25" s="1"/>
  <c r="L17" i="25"/>
  <c r="L16" i="25" s="1"/>
  <c r="M17" i="25"/>
  <c r="M16" i="25" s="1"/>
  <c r="K21" i="26"/>
  <c r="K19" i="26" s="1"/>
  <c r="H21" i="26"/>
  <c r="H19" i="26" s="1"/>
  <c r="O19" i="26"/>
  <c r="N19" i="26"/>
  <c r="M19" i="26"/>
  <c r="L19" i="26"/>
  <c r="J19" i="26"/>
  <c r="J10" i="26" s="1"/>
  <c r="I19" i="26"/>
  <c r="J19" i="25"/>
  <c r="G17" i="25" l="1"/>
  <c r="G16" i="25" s="1"/>
  <c r="I10" i="26"/>
  <c r="H10" i="26"/>
  <c r="L10" i="26"/>
  <c r="N10" i="26"/>
  <c r="M10" i="26"/>
  <c r="J17" i="25"/>
  <c r="J16" i="25" s="1"/>
  <c r="K11" i="26" l="1"/>
  <c r="K10" i="26" s="1"/>
  <c r="H14" i="25"/>
  <c r="I14" i="25"/>
  <c r="K14" i="25"/>
  <c r="L14" i="25"/>
  <c r="M14" i="25"/>
  <c r="H12" i="25"/>
  <c r="I12" i="25"/>
  <c r="K12" i="25"/>
  <c r="L12" i="25"/>
  <c r="M12" i="25"/>
  <c r="Q12" i="24"/>
  <c r="R12" i="24"/>
  <c r="S12" i="24"/>
  <c r="T12" i="24"/>
  <c r="Q14" i="24"/>
  <c r="R14" i="24"/>
  <c r="S14" i="24"/>
  <c r="T14" i="24"/>
  <c r="P15" i="24"/>
  <c r="P14" i="24" s="1"/>
  <c r="N15" i="24"/>
  <c r="L15" i="24"/>
  <c r="J15" i="24"/>
  <c r="H15" i="24" s="1"/>
  <c r="G15" i="24"/>
  <c r="J15" i="25"/>
  <c r="J14" i="25" s="1"/>
  <c r="G15" i="25"/>
  <c r="G14" i="25" s="1"/>
  <c r="J13" i="25"/>
  <c r="J12" i="25" s="1"/>
  <c r="G12" i="25"/>
  <c r="M11" i="25" l="1"/>
  <c r="M10" i="25" s="1"/>
  <c r="M9" i="25" s="1"/>
  <c r="K11" i="25"/>
  <c r="K10" i="25" s="1"/>
  <c r="K9" i="25" s="1"/>
  <c r="I11" i="25"/>
  <c r="I10" i="25" s="1"/>
  <c r="I9" i="25" s="1"/>
  <c r="L11" i="25"/>
  <c r="L10" i="25" s="1"/>
  <c r="L9" i="25" s="1"/>
  <c r="G11" i="25"/>
  <c r="G10" i="25" s="1"/>
  <c r="G9" i="25" s="1"/>
  <c r="H11" i="25"/>
  <c r="H10" i="25" s="1"/>
  <c r="H9" i="25" s="1"/>
  <c r="J11" i="25"/>
  <c r="J10" i="25" s="1"/>
  <c r="J9" i="25" s="1"/>
  <c r="O14" i="24"/>
  <c r="N14" i="24"/>
  <c r="M14" i="24"/>
  <c r="L14" i="24"/>
  <c r="K14" i="24"/>
  <c r="J14" i="24"/>
  <c r="I14" i="24"/>
  <c r="N13" i="24"/>
  <c r="L13" i="24"/>
  <c r="J13" i="24"/>
  <c r="G13" i="24"/>
  <c r="H13" i="24" l="1"/>
  <c r="I12" i="24"/>
  <c r="I11" i="24" s="1"/>
  <c r="I10" i="24" s="1"/>
  <c r="M12" i="24"/>
  <c r="M11" i="24" s="1"/>
  <c r="M10" i="24" s="1"/>
  <c r="M9" i="24" s="1"/>
  <c r="O12" i="24"/>
  <c r="O11" i="24" s="1"/>
  <c r="O10" i="24" s="1"/>
  <c r="O9" i="24" s="1"/>
  <c r="H14" i="24"/>
  <c r="G14" i="24"/>
  <c r="K12" i="24"/>
  <c r="K11" i="24" s="1"/>
  <c r="K10" i="24" s="1"/>
  <c r="K9" i="24" s="1"/>
  <c r="T11" i="24"/>
  <c r="T10" i="24" s="1"/>
  <c r="T9" i="24" s="1"/>
  <c r="G12" i="24" l="1"/>
  <c r="G11" i="24" s="1"/>
  <c r="G10" i="24" s="1"/>
  <c r="G9" i="24" s="1"/>
  <c r="J12" i="24"/>
  <c r="J11" i="24" s="1"/>
  <c r="J10" i="24" s="1"/>
  <c r="J9" i="24" s="1"/>
  <c r="S11" i="24"/>
  <c r="S10" i="24" s="1"/>
  <c r="S9" i="24" s="1"/>
  <c r="H12" i="24"/>
  <c r="H11" i="24" s="1"/>
  <c r="H10" i="24" s="1"/>
  <c r="H9" i="24" s="1"/>
  <c r="P13" i="24"/>
  <c r="P12" i="24" s="1"/>
  <c r="L12" i="24"/>
  <c r="L11" i="24" s="1"/>
  <c r="L10" i="24" s="1"/>
  <c r="L9" i="24" s="1"/>
  <c r="I9" i="24"/>
  <c r="N12" i="24"/>
  <c r="N11" i="24" s="1"/>
  <c r="N10" i="24" s="1"/>
  <c r="R11" i="24" l="1"/>
  <c r="R10" i="24" s="1"/>
  <c r="R9" i="24" s="1"/>
  <c r="N9" i="24"/>
  <c r="Q11" i="24"/>
  <c r="Q10" i="24" s="1"/>
  <c r="Q9" i="24" s="1"/>
  <c r="P11" i="24"/>
  <c r="P10" i="24" s="1"/>
  <c r="P9" i="24" s="1"/>
  <c r="E25" i="21" l="1"/>
  <c r="G17" i="21" l="1"/>
  <c r="J17" i="21" s="1"/>
  <c r="G21" i="21" l="1"/>
  <c r="J21" i="21" s="1"/>
  <c r="G18" i="21"/>
  <c r="J18" i="21" s="1"/>
  <c r="I25" i="21"/>
  <c r="G28" i="21"/>
  <c r="J28" i="21" s="1"/>
  <c r="G24" i="21"/>
  <c r="J24" i="21" s="1"/>
  <c r="G23" i="21"/>
  <c r="J23" i="21" s="1"/>
  <c r="G13" i="21" l="1"/>
  <c r="J13" i="21" s="1"/>
  <c r="G22" i="21" l="1"/>
  <c r="J22" i="21" s="1"/>
  <c r="G20" i="21" l="1"/>
  <c r="J20" i="21" s="1"/>
  <c r="G19" i="21"/>
  <c r="J19" i="21" s="1"/>
  <c r="G16" i="21"/>
  <c r="J16" i="21" s="1"/>
  <c r="G15" i="21"/>
  <c r="J15" i="21" s="1"/>
  <c r="I12" i="21"/>
  <c r="I11" i="21" s="1"/>
  <c r="E12" i="21"/>
  <c r="E11" i="21" l="1"/>
  <c r="G27" i="21"/>
  <c r="J27" i="21" s="1"/>
  <c r="H12" i="21"/>
  <c r="G26" i="21"/>
  <c r="G14" i="21"/>
  <c r="G12" i="21" l="1"/>
  <c r="J12" i="21" s="1"/>
  <c r="J14" i="21"/>
  <c r="G25" i="21"/>
  <c r="J25" i="21" s="1"/>
  <c r="J26" i="21"/>
  <c r="H25" i="21"/>
  <c r="H11" i="21" s="1"/>
  <c r="G11" i="21" l="1"/>
  <c r="J11" i="21" l="1"/>
</calcChain>
</file>

<file path=xl/comments1.xml><?xml version="1.0" encoding="utf-8"?>
<comments xmlns="http://schemas.openxmlformats.org/spreadsheetml/2006/main">
  <authors>
    <author>Admin</author>
  </authors>
  <commentList>
    <comment ref="M12" authorId="0">
      <text>
        <r>
          <rPr>
            <b/>
            <sz val="9"/>
            <color indexed="81"/>
            <rFont val="Tahoma"/>
            <family val="2"/>
          </rPr>
          <t>Admin:</t>
        </r>
        <r>
          <rPr>
            <sz val="9"/>
            <color indexed="81"/>
            <rFont val="Tahoma"/>
            <family val="2"/>
          </rPr>
          <t xml:space="preserve">
tăng 1.952 từ năm 2022</t>
        </r>
      </text>
    </comment>
  </commentList>
</comments>
</file>

<file path=xl/sharedStrings.xml><?xml version="1.0" encoding="utf-8"?>
<sst xmlns="http://schemas.openxmlformats.org/spreadsheetml/2006/main" count="272" uniqueCount="168">
  <si>
    <t>STT</t>
  </si>
  <si>
    <t>DANH MỤC CÔNG TRÌNH</t>
  </si>
  <si>
    <t>Mã dự án</t>
  </si>
  <si>
    <t>Số QĐ Đầu tư</t>
  </si>
  <si>
    <t>Thời gian KC-HT</t>
  </si>
  <si>
    <t>Trường THCS Quảng Hòa, xã Quảng Hòa; Hạng mục: Nhà lớp học bộ môn 8 phòng (2 tầng), thiết bị, hạ tầng kỹ thuật</t>
  </si>
  <si>
    <t>2518/QĐ-UBND ngày 27/12/2022</t>
  </si>
  <si>
    <t>Nâng cấp, sửa chữa cục bộ Đường giao thông liên xã Đẵk R'Măng - Quảng Sơn, huyện Đắk Glong</t>
  </si>
  <si>
    <t>Nâng cấp và làm mới đường liên xã Đắk Som - Đắk Nang - Đắk R'Măng, huyện Đắk Glong</t>
  </si>
  <si>
    <t>2475/QĐ-UBND ngày 22/12/2022</t>
  </si>
  <si>
    <t>Đường giao thông liên xã Đắk Ha, Đắk Glong đi Quảng Thành, Gia Nghĩa (dốc bình Long xã Đắk Ha đi xã Quảng Thành)</t>
  </si>
  <si>
    <t>2389/QĐ-UBND ngày 09/12/2022</t>
  </si>
  <si>
    <t>a</t>
  </si>
  <si>
    <t>Trường Tiểu học Nguyễn Bá Ngọc, xã Quảng Hòa; Hạng mục: Nhà lớp học 08 phòng (2 tầng), nhà lớp học bộ môn 06 phòng (2 tầng), thiết bị, hạ tầng kỹ thuật</t>
  </si>
  <si>
    <t>Trường mẫu giáo Hoa Mai, xã Đăk Ha Hạng mục: Nhà lớp học 8 phòng, Nhà âm nhạc, thể chất, thiết bị, hạ tầng sân đường bê tông</t>
  </si>
  <si>
    <t>Trường PTDT bán trú trung học cơ sở Đăk R''Măng, xã Đăk R''Măng; Hạng mục: Nhà lớp học kết hợp phòng bộ môn 12 phòng (3 tầng), nhà đa năng, thiết bị và hạ tầng kỹ thuật</t>
  </si>
  <si>
    <t>Trường THCS Đăk Nang, xã Đăk Som Hạng mục: Nhà lớp học bộ môn 08 phòng (2 tầng), thiết bị; sân bê tông</t>
  </si>
  <si>
    <t>Trường TH &amp; THCS Đăk Plao, xã Đăk Plao Hạng mục: Nhà lớp học bộ môn 08 phòng (2 tầng), thiết bị; hạ tầng kỹ thuật</t>
  </si>
  <si>
    <t>Nâng cấp đập thủy lợi thôn 8, xã Đắk Ha</t>
  </si>
  <si>
    <t xml:space="preserve">VỐN CHƯƠNG TRÌNH MTQG GIẢM NGHÈO BỀN VỮNG  </t>
  </si>
  <si>
    <t>2448/QĐ-UBND ngày 19/12/2022</t>
  </si>
  <si>
    <t>Trường TH &amp; THCS Trần Quốc Toản, xã Đắk Ha (điểm Trường Chinh); Hạng mục: Nhà lớp học bộ môn 08 phòng (2 tầng), Nhà đa năng, thiết bị, hạ tầng kỹ thuật</t>
  </si>
  <si>
    <t>Trường TH &amp; THCS Trần Quốc Toản, xã Đắk Ha (điểm thôn 5); Hạng mục: Nhà lớp học 12 phòng (2 tầng), thiết bị + San lấp mặt bằng và hạ tầng kỹ thuật.</t>
  </si>
  <si>
    <t>Đường giao thông liên xã Quảng Khê (thôn 7) – Đắk Plao</t>
  </si>
  <si>
    <t>Nâng cấp hạng mục vỉa hè, điện chiếu sáng tuyến đường xã Quảng Khê nối Quốc lộ 28 đi xã Đắk Som (đoạn qua xã Quảng Khê).</t>
  </si>
  <si>
    <t>Nâng cấp, sửa chữa đường liên xã Quảng Sơn – xã Đắk R’Măng (đoạn qua trung tâm xã Quảng Sơn).</t>
  </si>
  <si>
    <t>798 6061</t>
  </si>
  <si>
    <t>798 5333</t>
  </si>
  <si>
    <t>798 5332</t>
  </si>
  <si>
    <t>798 5331</t>
  </si>
  <si>
    <t>798 5330</t>
  </si>
  <si>
    <t>798 5329</t>
  </si>
  <si>
    <t>801 9122</t>
  </si>
  <si>
    <t>801 9115</t>
  </si>
  <si>
    <t>798 5327</t>
  </si>
  <si>
    <t>798 5326</t>
  </si>
  <si>
    <t>802 0079</t>
  </si>
  <si>
    <t>801 9113</t>
  </si>
  <si>
    <t>802 2671</t>
  </si>
  <si>
    <t>798 5328</t>
  </si>
  <si>
    <t xml:space="preserve">Tổng
 mức
 đầu tư </t>
  </si>
  <si>
    <t>2022-2025</t>
  </si>
  <si>
    <t>2564/QĐ-UBND ngày 30/12/2022</t>
  </si>
  <si>
    <t>2576QĐ-UBND ngày 30/12/2022</t>
  </si>
  <si>
    <t>2573QĐ-UBND ngày 30/12/2022</t>
  </si>
  <si>
    <t>2023-2024</t>
  </si>
  <si>
    <t>QĐ 1128/QĐ-UBND, ngày 07/6/2023</t>
  </si>
  <si>
    <t>QĐ 1275/QĐ-UBND, ngày 22/6/2023</t>
  </si>
  <si>
    <t>QĐ 1297/QĐ-UBND, ngày 28/6/2023</t>
  </si>
  <si>
    <t>2016/QĐ-UBND, ngày 07/9/2023</t>
  </si>
  <si>
    <t>Dự án 1: Hỗ trợ đầu tư phát triển hạ tầng Kinh tế - Xã hội các huyện nghèo, các xã ĐBKK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</si>
  <si>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</si>
  <si>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</si>
  <si>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2572QĐ-UBND ngày 30/12/2022</t>
  </si>
  <si>
    <t>2574QĐ-UBND ngày 30/12/2022</t>
  </si>
  <si>
    <t>QĐ 1305/QĐ-UBND, ngày 14/5/2024</t>
  </si>
  <si>
    <t>798 5325</t>
  </si>
  <si>
    <t>2560/QĐ-UBND ngày 30/12/2022</t>
  </si>
  <si>
    <t>Tổng công</t>
  </si>
  <si>
    <t>Trong đó</t>
  </si>
  <si>
    <t>Số dư từ nguồn dự phòng</t>
  </si>
  <si>
    <t>Số dư từ giảm thuế 2% theo quy định chính phủ</t>
  </si>
  <si>
    <t>8=9+10</t>
  </si>
  <si>
    <t>Tổng Giá trị không thực hiện dự án</t>
  </si>
  <si>
    <t>b</t>
  </si>
  <si>
    <t>BẢN TỔNG HỢP SỐ DƯ DỰ TOÁN CÒN LẠI TỪ NGUỒN DỰ PHÒNG VÀ 2% GIẢM THUẾ CỦA CÁC CÔNG TRÌNH MTQG</t>
  </si>
  <si>
    <t>Dự toán sau khi điều chỉnh</t>
  </si>
  <si>
    <t>KẾ HOẠCH VỐN ĐẦU TƯ PHÁT TRIỂN THỰC HIỆN 03 CHƯƠNG TRÌNH MỤC TIÊU QUỐC GIA GIAI ĐOẠN 2021-2025 TRÊN ĐỊA BÀN HUYỆN ĐẮK GLONG</t>
  </si>
  <si>
    <t>ĐVT: Triệu đồng</t>
  </si>
  <si>
    <t>Nội dung</t>
  </si>
  <si>
    <t>Chủ đầu tư</t>
  </si>
  <si>
    <t>Lĩnh vực, quy mô
đầu tư</t>
  </si>
  <si>
    <t>Địa điểm
xây dựng</t>
  </si>
  <si>
    <t>Tổng mức đầu tư</t>
  </si>
  <si>
    <t>Kế hoạch giai đoạn 2021-2025</t>
  </si>
  <si>
    <t>Ghi chú</t>
  </si>
  <si>
    <t>Tổng số Trước điều chỉnh</t>
  </si>
  <si>
    <t>Tổng số Sau điều chỉnh</t>
  </si>
  <si>
    <t xml:space="preserve">Tổng số </t>
  </si>
  <si>
    <t>Ngân sách Trung ương Trước điều chỉnh</t>
  </si>
  <si>
    <t>Ngân sách Trung ương Sau điều chỉnh</t>
  </si>
  <si>
    <t>Ngân sách tỉnh Trước điều chỉnh</t>
  </si>
  <si>
    <t>Ngân sách tỉnh Sau điều chỉnh</t>
  </si>
  <si>
    <t>Ngân sách huyện Trước điều chỉnh</t>
  </si>
  <si>
    <t>Ngân sách huyện Sau điều chỉnh</t>
  </si>
  <si>
    <t>Vốn huy động đóng góp</t>
  </si>
  <si>
    <t>Ngân sách Trung ương</t>
  </si>
  <si>
    <t>Ngân sách tỉnh</t>
  </si>
  <si>
    <t>Ngân sách huyện</t>
  </si>
  <si>
    <t>TỔNG CỘNG</t>
  </si>
  <si>
    <t>I</t>
  </si>
  <si>
    <t>Ban QLDA và PTQĐ</t>
  </si>
  <si>
    <t>Xã Đắk Som</t>
  </si>
  <si>
    <t>B</t>
  </si>
  <si>
    <t>CHƯƠNG TRÌNH MTQG GIẢM NGHÈO BỀN VỮNG</t>
  </si>
  <si>
    <t>Dự án 1: Hỗ trợ đầu tư cơ sở hạ tầng tại các huyện nghèo</t>
  </si>
  <si>
    <t>Hoạt động 1: Hỗ trợ đầu tư phát triển hạ tầng kinh tế - xã hội các huyện nghèo</t>
  </si>
  <si>
    <t>Tiểu Dự án 2: Hỗ trợ đầu tư phát triển hạ tầng kinh tế - xã hội các huyện nghèo</t>
  </si>
  <si>
    <t>Xã Quảng Khê</t>
  </si>
  <si>
    <t>Đã bố trí vốn đến hết năm trước</t>
  </si>
  <si>
    <t>Tổng số</t>
  </si>
  <si>
    <t>Dự án 1: Hỗ trợ đầu tư phát triển hạ tầng kinh tế - xã hội các huyện nghèo</t>
  </si>
  <si>
    <t xml:space="preserve"> </t>
  </si>
  <si>
    <t>(Kèm theo Tờ trình số               /TTr-UBND ngày       /02/2025 của Ủy ban nhân dân huyện Đắk Glong)</t>
  </si>
  <si>
    <t>Nâng cấp, sửa chữa đường giao thông từ Hạt Kiểm lâm nối đường liên xã đường giao thông liên xã Quảng Khê (Thôn 7) - Đăk Plao</t>
  </si>
  <si>
    <t>Nâng cấp đường giao thông liên xã Đắk Som - Đăk R'Măng, huyện Đăk Glong (Đoạn qua Đắk Nang)</t>
  </si>
  <si>
    <t>Công trình giao thông: Công trình cấp IV;  Chiều dài dự kiến khoảng 1Km</t>
  </si>
  <si>
    <t>ĐVT: Đồng</t>
  </si>
  <si>
    <t>Trong đó Ngân sách Trung ưng</t>
  </si>
  <si>
    <t>Phụ lục 01</t>
  </si>
  <si>
    <t>Phụ lục 03</t>
  </si>
  <si>
    <t>Phụ lục 02</t>
  </si>
  <si>
    <t>KẾ HOẠCH VỐN ĐẦU TƯ PHÁT TRIỂN THỰC HIỆN 03 CHƯƠNG TRÌNH MỤC TIÊU QUỐC GIA NĂM 2025 TRÊN ĐỊA BÀN HUYỆN ĐẮK GLONG</t>
  </si>
  <si>
    <t>Kế hoạch vốn năm 2025</t>
  </si>
  <si>
    <t xml:space="preserve">CHƯƠNG TRÌNH MỤC TIÊU QUỐC GIA PHÁT TRIỂN KINH TẾ - XÃ HỘI VÙNG ĐỒNG BÀO DÂN TỘC THIỂU SỐ VÀ MIỀN NÚI </t>
  </si>
  <si>
    <t>Dự án 2: Quy hoạch, sắp xếp, bố trí, ổn định dân cư ở những nơi cần thiết</t>
  </si>
  <si>
    <t>Dự án bố trí dân cư đặc biệt khó khăn xã Quảng Sơn, huyện Đắk Glong, tỉnh Đắk Nông</t>
  </si>
  <si>
    <t xml:space="preserve">xã Quảng Sơn </t>
  </si>
  <si>
    <t>Xã Quảng Sơn</t>
  </si>
  <si>
    <t>Ban QLDA &amp;PTQĐ</t>
  </si>
  <si>
    <t>ĐIỀU CHỈNH, BỔ SUNG DANH MỤC VÀ KẾ HOẠCH ĐẦU TƯ PHÁT TRIỂN GIAI ĐOẠN 2021-2025 THỰC HIỆN 03 CHƯƠNG TRÌNH MỤC TIÊU QUỐC GIA TRỆN ĐỊA BÀN HUYỆN ĐẮK GLONG</t>
  </si>
  <si>
    <t>Đơn vị/Chương trình/Dự án, tiểu dự án</t>
  </si>
  <si>
    <t>Địa điểm 
xây dựng</t>
  </si>
  <si>
    <t>Quy mô</t>
  </si>
  <si>
    <t>Kế hoạch đầu
 tư công trung hạn 2021-2025 trước điều chỉnh</t>
  </si>
  <si>
    <t xml:space="preserve">Kế hoạch đầu  tư công trung hạn 2021-2025 sau điều chỉnh </t>
  </si>
  <si>
    <t xml:space="preserve">Số quyết định;
 ngày, tháng, năm </t>
  </si>
  <si>
    <t>Trong đó: 
Phần vốn NSNN</t>
  </si>
  <si>
    <t xml:space="preserve">Tổng cộng </t>
  </si>
  <si>
    <t>Ngân sách
 Trung ương</t>
  </si>
  <si>
    <t>Ngân sách tỉnh hỗ trợ đối ứng</t>
  </si>
  <si>
    <t>Ngân sách huyện đối ứng</t>
  </si>
  <si>
    <t>A</t>
  </si>
  <si>
    <t>2025</t>
  </si>
  <si>
    <t>2554/QĐ-UBND ngày 30/12/2022</t>
  </si>
  <si>
    <t>Dự án 4: Đầu tư cơ sở hạ tầng thiết yếu, phục  vụ sản xuất, đời sống trong vùng đồng bào dân tộc thiểu số và miền núi và các đơn vị sự nghiệp công lập của lĩnh vực dân tộc</t>
  </si>
  <si>
    <t xml:space="preserve">Đường vào khu sản xuất bon Nting </t>
  </si>
  <si>
    <t>Ban quản lý xã Quảng Sơn</t>
  </si>
  <si>
    <t>Công trình giao thông cấp IV</t>
  </si>
  <si>
    <t>Phụ lục 04</t>
  </si>
  <si>
    <t>Danh mục bổ sung</t>
  </si>
  <si>
    <t>Nguồn vốn từ dự án 1 điều chỉnh qua</t>
  </si>
  <si>
    <t>II</t>
  </si>
  <si>
    <t xml:space="preserve">BQL xã Quảng Sơn </t>
  </si>
  <si>
    <t xml:space="preserve">Mặt đường Bê tông 3m, đá 1X2, mác 250; </t>
  </si>
  <si>
    <t>Dự án 2: Quy hoạch, sắp xếp, bố trí, ổn định dân cư ở những nơi cần thiết, điều chỉnh bổ sung mới</t>
  </si>
  <si>
    <t xml:space="preserve">Đường giao thông nông thôn Đắk Snao đến thôn Đắk Snao 2, xã Quảng Sơn </t>
  </si>
  <si>
    <t>Các trục đường trung tâm xã Quảng Sơn</t>
  </si>
  <si>
    <t>2.1</t>
  </si>
  <si>
    <t>Trục 01: Nâng cấp, sữa chữa đường giao thông liên Bon R’Long Phe – Bon N’Ting, xã Quảng Sơn</t>
  </si>
  <si>
    <t>2.2</t>
  </si>
  <si>
    <t>Trục 02: Nâng cấp, sữa chữa đường giao thông liên thôn Quảng Hợp - Bon N’Đóh - Bến xe bon R’ Bút, xã Quảng Sơn</t>
  </si>
  <si>
    <t>2.3</t>
  </si>
  <si>
    <t>Trục 03: Nâng cấp, sữa chữa đường giao thông liên Bon R’Long Phe, xã Quảng Sơn</t>
  </si>
  <si>
    <t>2.4</t>
  </si>
  <si>
    <r>
      <t xml:space="preserve">Trục 04: Nâng cấp, sữa chữa đường giao Bon N’Ting, xã Quảng Sơn </t>
    </r>
    <r>
      <rPr>
        <i/>
        <sz val="14"/>
        <color rgb="FF000000"/>
        <rFont val="Times New Roman"/>
        <family val="1"/>
      </rPr>
      <t>(Đoạn từ Điện máy xanh đến Nhà thờ)</t>
    </r>
  </si>
  <si>
    <t>Công trình giao thông cấp IV; Chiều dài dự kiến 1,7 Km.</t>
  </si>
  <si>
    <t>Công trình giao thông cấp IV; Chiều dài dự kiến 1,9 Km.</t>
  </si>
  <si>
    <t>Công trình giao thông cấp IV; Chiều dài dự kiến 1,2Km.</t>
  </si>
  <si>
    <t>Công trình giao thông cấp IV; Chiều dài dự kiến 0,8 Km.</t>
  </si>
  <si>
    <t>Công trình giao thông cấp IV; Chiều dài dự kiến 0,6 Km.</t>
  </si>
  <si>
    <t>2026</t>
  </si>
  <si>
    <t>2027</t>
  </si>
  <si>
    <t>Trục 04: Nâng cấp, sữa chữa đường giao Bon N’Ting, xã Quảng Sơn (Đoạn từ Điện máy xanh đến Nhà thờ)</t>
  </si>
  <si>
    <t>Trong đó: Phần vốn NSNN</t>
  </si>
  <si>
    <t>1</t>
  </si>
  <si>
    <t>(Kèm theo Nghị quyết số               /NQ-HĐND ngày       /02/2025 của Hội đồng nhân dân huyện Đắk Glong)</t>
  </si>
  <si>
    <t>ĐVT: Đông</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</si>
</sst>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_(* \(#,##0\);_(* &quot;-&quot;_);_(@_)"/>
    <numFmt numFmtId="43" formatCode="_(* #,##0.00_);_(* \(#,##0.00\);_(* &quot;-&quot;??_);_(@_)"/>
    <numFmt numFmtId="164" formatCode="_-* #,##0\ _л_в_._-;\-* #,##0\ _л_в_._-;_-* &quot;-&quot;??\ _л_в_._-;_-@_-"/>
    <numFmt numFmtId="165" formatCode="_(* #,##0_);_(* \(#,##0\);_(* &quot;-&quot;??_);_(@_)"/>
    <numFmt numFmtId="166" formatCode="0.0%"/>
    <numFmt numFmtId="167" formatCode="_-* #,##0_-;\-* #,##0_-;_-* &quot;-&quot;??_-;_-@_-"/>
    <numFmt numFmtId="168" formatCode="_-* #,##0.0_-;\-* #,##0.0_-;_-* &quot;-&quot;??_-;_-@_-"/>
  </numFmts>
  <fonts count="31" x14ac:knownFonts="1">
    <font>
      <sz val="11"/>
      <color theme="1"/>
      <name val="Calibri"/>
      <family val="2"/>
      <scheme val="minor"/>
    </font>
    <font>
      <b/>
      <sz val="10"/>
      <name val="Times New Roman"/>
      <family val="1"/>
    </font>
    <font>
      <sz val="10"/>
      <name val="Times New Roman"/>
      <family val="1"/>
    </font>
    <font>
      <i/>
      <sz val="10"/>
      <name val="Times New Roman"/>
      <family val="1"/>
    </font>
    <font>
      <b/>
      <sz val="12"/>
      <name val="Times New Roman"/>
      <family val="1"/>
    </font>
    <font>
      <sz val="12"/>
      <name val="Times New Roman"/>
      <family val="1"/>
    </font>
    <font>
      <i/>
      <sz val="12"/>
      <name val="Times New Roman"/>
      <family val="1"/>
    </font>
    <font>
      <b/>
      <sz val="14"/>
      <name val="Times New Roman"/>
      <family val="1"/>
    </font>
    <font>
      <sz val="11"/>
      <color theme="1"/>
      <name val="Calibri"/>
      <family val="2"/>
      <scheme val="minor"/>
    </font>
    <font>
      <i/>
      <sz val="14"/>
      <name val="Times New Roman"/>
      <family val="1"/>
    </font>
    <font>
      <sz val="10"/>
      <color theme="1"/>
      <name val="Times New Roman"/>
      <family val="1"/>
    </font>
    <font>
      <b/>
      <sz val="10"/>
      <color theme="1"/>
      <name val="Times New Roman"/>
      <family val="1"/>
    </font>
    <font>
      <b/>
      <sz val="9"/>
      <color indexed="81"/>
      <name val="Tahoma"/>
      <family val="2"/>
    </font>
    <font>
      <sz val="9"/>
      <color indexed="81"/>
      <name val="Tahoma"/>
      <family val="2"/>
    </font>
    <font>
      <b/>
      <sz val="11"/>
      <name val="Times New Roman"/>
      <family val="1"/>
    </font>
    <font>
      <sz val="11"/>
      <name val="Times New Roman"/>
      <family val="1"/>
    </font>
    <font>
      <sz val="11"/>
      <color rgb="FF000000"/>
      <name val="Times New Roman"/>
      <family val="1"/>
    </font>
    <font>
      <sz val="10"/>
      <color rgb="FF000000"/>
      <name val="Times New Roman"/>
      <family val="1"/>
    </font>
    <font>
      <i/>
      <sz val="11"/>
      <name val="Times New Roman"/>
      <family val="1"/>
    </font>
    <font>
      <u/>
      <sz val="11"/>
      <name val="Times New Roman"/>
      <family val="1"/>
    </font>
    <font>
      <u/>
      <sz val="12"/>
      <color theme="10"/>
      <name val="Times New Roman"/>
      <family val="2"/>
    </font>
    <font>
      <sz val="11"/>
      <color indexed="8"/>
      <name val="Calibri"/>
      <family val="2"/>
    </font>
    <font>
      <i/>
      <sz val="14"/>
      <color indexed="8"/>
      <name val="Times New Roman"/>
      <family val="1"/>
    </font>
    <font>
      <sz val="14"/>
      <color indexed="8"/>
      <name val="Times New Roman"/>
      <family val="1"/>
    </font>
    <font>
      <b/>
      <sz val="14"/>
      <color indexed="8"/>
      <name val="Times New Roman"/>
      <family val="1"/>
    </font>
    <font>
      <sz val="9"/>
      <name val="Times New Roman"/>
      <family val="1"/>
    </font>
    <font>
      <sz val="14"/>
      <color rgb="FF000000"/>
      <name val="Times New Roman"/>
      <family val="1"/>
    </font>
    <font>
      <i/>
      <sz val="14"/>
      <color rgb="FF000000"/>
      <name val="Times New Roman"/>
      <family val="1"/>
    </font>
    <font>
      <i/>
      <sz val="10"/>
      <color rgb="FF000000"/>
      <name val="Times New Roman"/>
      <family val="1"/>
    </font>
    <font>
      <i/>
      <sz val="11"/>
      <color rgb="FF000000"/>
      <name val="Times New Roman"/>
      <family val="1"/>
    </font>
    <font>
      <i/>
      <u/>
      <sz val="11"/>
      <name val="Times New Roman"/>
      <family val="1"/>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43" fontId="8" fillId="0" borderId="0" applyFont="0" applyFill="0" applyBorder="0" applyAlignment="0" applyProtection="0"/>
    <xf numFmtId="166" fontId="8" fillId="0" borderId="0" applyFont="0" applyFill="0" applyBorder="0" applyAlignment="0" applyProtection="0"/>
    <xf numFmtId="0" fontId="20" fillId="0" borderId="0" applyNumberFormat="0" applyFill="0" applyBorder="0" applyAlignment="0" applyProtection="0"/>
    <xf numFmtId="43" fontId="21" fillId="0" borderId="0" applyFont="0" applyFill="0" applyBorder="0" applyAlignment="0" applyProtection="0"/>
  </cellStyleXfs>
  <cellXfs count="202">
    <xf numFmtId="0" fontId="0" fillId="0" borderId="0" xfId="0"/>
    <xf numFmtId="0" fontId="2" fillId="2" borderId="0" xfId="0" applyFont="1" applyFill="1" applyAlignment="1">
      <alignment horizontal="center" wrapText="1"/>
    </xf>
    <xf numFmtId="0" fontId="2"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vertical="center" wrapText="1"/>
    </xf>
    <xf numFmtId="0" fontId="2" fillId="2" borderId="0" xfId="0" applyFont="1" applyFill="1" applyAlignment="1">
      <alignment horizontal="right" vertical="center"/>
    </xf>
    <xf numFmtId="0" fontId="2" fillId="0" borderId="0" xfId="0" applyFont="1"/>
    <xf numFmtId="0" fontId="2" fillId="0" borderId="2" xfId="0" applyFont="1" applyBorder="1" applyAlignment="1">
      <alignment horizontal="center" vertical="center"/>
    </xf>
    <xf numFmtId="0" fontId="2" fillId="0" borderId="2" xfId="0" applyFont="1" applyBorder="1" applyAlignment="1">
      <alignment wrapText="1"/>
    </xf>
    <xf numFmtId="0" fontId="2" fillId="0" borderId="2" xfId="0" applyFont="1" applyBorder="1" applyAlignment="1">
      <alignment horizontal="center" vertical="center" wrapText="1"/>
    </xf>
    <xf numFmtId="0" fontId="2" fillId="0" borderId="2" xfId="0" applyFont="1" applyBorder="1" applyAlignment="1">
      <alignment horizontal="right" vertical="center"/>
    </xf>
    <xf numFmtId="3" fontId="2" fillId="0" borderId="0" xfId="0" applyNumberFormat="1" applyFont="1" applyAlignment="1">
      <alignment vertical="center"/>
    </xf>
    <xf numFmtId="0" fontId="3" fillId="0" borderId="0" xfId="0" applyFont="1"/>
    <xf numFmtId="0" fontId="1" fillId="2" borderId="0" xfId="0" applyFont="1" applyFill="1"/>
    <xf numFmtId="0" fontId="1" fillId="2" borderId="0" xfId="0" applyFont="1" applyFill="1" applyAlignment="1">
      <alignment horizontal="left"/>
    </xf>
    <xf numFmtId="0" fontId="2" fillId="2" borderId="0" xfId="0" applyFont="1" applyFill="1" applyAlignment="1">
      <alignment vertical="center"/>
    </xf>
    <xf numFmtId="0" fontId="2" fillId="2" borderId="0" xfId="0" applyFont="1" applyFill="1" applyAlignment="1">
      <alignment wrapText="1"/>
    </xf>
    <xf numFmtId="0" fontId="2" fillId="0" borderId="0" xfId="0" applyFont="1" applyAlignment="1">
      <alignment horizontal="right" vertical="center"/>
    </xf>
    <xf numFmtId="0" fontId="4" fillId="3"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4" borderId="1" xfId="0" quotePrefix="1" applyFont="1" applyFill="1" applyBorder="1" applyAlignment="1">
      <alignment horizontal="center" vertical="center"/>
    </xf>
    <xf numFmtId="3" fontId="4" fillId="4" borderId="1" xfId="0" applyNumberFormat="1" applyFont="1" applyFill="1" applyBorder="1" applyAlignment="1">
      <alignment horizontal="right" vertical="center"/>
    </xf>
    <xf numFmtId="0" fontId="4" fillId="8" borderId="1" xfId="0" quotePrefix="1" applyFont="1" applyFill="1" applyBorder="1" applyAlignment="1">
      <alignment horizontal="center" vertical="center"/>
    </xf>
    <xf numFmtId="3" fontId="4" fillId="8" borderId="1" xfId="0" applyNumberFormat="1" applyFont="1" applyFill="1" applyBorder="1" applyAlignment="1">
      <alignment horizontal="right" vertical="center"/>
    </xf>
    <xf numFmtId="0" fontId="4" fillId="7" borderId="1" xfId="0" quotePrefix="1" applyFont="1" applyFill="1" applyBorder="1" applyAlignment="1">
      <alignment horizontal="center" vertical="center"/>
    </xf>
    <xf numFmtId="3" fontId="4" fillId="7" borderId="1" xfId="0" applyNumberFormat="1" applyFont="1" applyFill="1" applyBorder="1" applyAlignment="1">
      <alignment horizontal="right" vertical="center"/>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right" vertical="center"/>
    </xf>
    <xf numFmtId="3" fontId="5" fillId="2" borderId="1" xfId="0" applyNumberFormat="1" applyFont="1" applyFill="1" applyBorder="1" applyAlignment="1">
      <alignment horizontal="center" vertical="center" wrapText="1"/>
    </xf>
    <xf numFmtId="3" fontId="5" fillId="6" borderId="1" xfId="0" applyNumberFormat="1" applyFont="1" applyFill="1" applyBorder="1" applyAlignment="1">
      <alignment horizontal="right" vertical="center" wrapText="1"/>
    </xf>
    <xf numFmtId="3" fontId="5" fillId="5" borderId="1" xfId="0" applyNumberFormat="1" applyFont="1" applyFill="1" applyBorder="1" applyAlignment="1">
      <alignment horizontal="right" vertical="center"/>
    </xf>
    <xf numFmtId="3" fontId="5" fillId="5" borderId="1" xfId="0" applyNumberFormat="1" applyFont="1" applyFill="1" applyBorder="1" applyAlignment="1">
      <alignment horizontal="right" vertical="center" wrapText="1"/>
    </xf>
    <xf numFmtId="0" fontId="4" fillId="7" borderId="1" xfId="0" applyFont="1" applyFill="1" applyBorder="1" applyAlignment="1">
      <alignment horizontal="center" vertical="center"/>
    </xf>
    <xf numFmtId="3" fontId="4" fillId="7" borderId="1" xfId="0" applyNumberFormat="1" applyFont="1" applyFill="1" applyBorder="1" applyAlignment="1">
      <alignment horizontal="left" vertical="center"/>
    </xf>
    <xf numFmtId="3" fontId="5" fillId="0" borderId="1" xfId="0" applyNumberFormat="1" applyFont="1" applyBorder="1" applyAlignment="1">
      <alignment vertical="center"/>
    </xf>
    <xf numFmtId="3" fontId="4" fillId="0" borderId="1" xfId="0" applyNumberFormat="1" applyFont="1" applyBorder="1" applyAlignment="1">
      <alignment vertical="center"/>
    </xf>
    <xf numFmtId="3" fontId="5" fillId="0" borderId="1" xfId="0" applyNumberFormat="1" applyFont="1" applyBorder="1" applyAlignment="1">
      <alignment horizontal="center" vertical="center"/>
    </xf>
    <xf numFmtId="3" fontId="4" fillId="7" borderId="1" xfId="0" applyNumberFormat="1" applyFont="1" applyFill="1" applyBorder="1" applyAlignment="1">
      <alignment horizontal="right" vertical="center" wrapText="1"/>
    </xf>
    <xf numFmtId="0" fontId="1" fillId="4" borderId="1" xfId="0" applyFont="1" applyFill="1" applyBorder="1" applyAlignment="1">
      <alignment horizontal="center" vertical="center" wrapText="1"/>
    </xf>
    <xf numFmtId="0" fontId="5" fillId="2" borderId="0" xfId="0" applyFont="1" applyFill="1"/>
    <xf numFmtId="0" fontId="5" fillId="2" borderId="0" xfId="0" applyFont="1" applyFill="1" applyAlignment="1">
      <alignment horizontal="center"/>
    </xf>
    <xf numFmtId="0" fontId="5" fillId="2" borderId="0" xfId="0" applyFont="1" applyFill="1" applyAlignment="1">
      <alignment horizontal="justify" vertical="center" wrapText="1"/>
    </xf>
    <xf numFmtId="0" fontId="1" fillId="0" borderId="1" xfId="0" applyFont="1" applyBorder="1" applyAlignment="1">
      <alignment horizontal="center" vertical="center" wrapText="1"/>
    </xf>
    <xf numFmtId="0" fontId="10" fillId="0" borderId="0" xfId="0" applyFont="1"/>
    <xf numFmtId="164" fontId="1" fillId="0" borderId="1" xfId="1" applyNumberFormat="1" applyFont="1" applyFill="1" applyBorder="1" applyAlignment="1">
      <alignment horizontal="center" vertical="center" wrapText="1"/>
    </xf>
    <xf numFmtId="164" fontId="1" fillId="2" borderId="1" xfId="1" applyNumberFormat="1" applyFont="1" applyFill="1" applyBorder="1" applyAlignment="1">
      <alignment horizontal="center" vertical="center" wrapText="1"/>
    </xf>
    <xf numFmtId="164" fontId="1" fillId="0" borderId="4" xfId="1" applyNumberFormat="1" applyFont="1" applyFill="1" applyBorder="1" applyAlignment="1">
      <alignment horizontal="center" vertical="center" wrapText="1"/>
    </xf>
    <xf numFmtId="0" fontId="11" fillId="0" borderId="1" xfId="0" applyFont="1" applyBorder="1" applyAlignment="1">
      <alignment horizontal="center" vertical="center"/>
    </xf>
    <xf numFmtId="164" fontId="1" fillId="4" borderId="1" xfId="1" applyNumberFormat="1" applyFont="1" applyFill="1" applyBorder="1" applyAlignment="1">
      <alignment horizontal="center" vertical="center" wrapText="1"/>
    </xf>
    <xf numFmtId="0" fontId="11" fillId="0" borderId="0" xfId="0" applyFont="1"/>
    <xf numFmtId="0" fontId="11" fillId="4" borderId="1" xfId="0" applyFont="1" applyFill="1" applyBorder="1" applyAlignment="1">
      <alignment horizontal="center" vertical="center"/>
    </xf>
    <xf numFmtId="0" fontId="1" fillId="4" borderId="1" xfId="0" applyFont="1" applyFill="1" applyBorder="1" applyAlignment="1">
      <alignment horizontal="left" vertical="center" wrapText="1"/>
    </xf>
    <xf numFmtId="0" fontId="11" fillId="4" borderId="0" xfId="0" applyFont="1" applyFill="1"/>
    <xf numFmtId="0" fontId="11"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11" fillId="2" borderId="0" xfId="0" applyFont="1" applyFill="1"/>
    <xf numFmtId="0" fontId="2" fillId="0" borderId="1" xfId="0" applyFont="1" applyBorder="1" applyAlignment="1">
      <alignment horizontal="center" vertical="center" wrapText="1"/>
    </xf>
    <xf numFmtId="164" fontId="2" fillId="2" borderId="1" xfId="1"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164" fontId="2" fillId="0" borderId="1" xfId="1" applyNumberFormat="1" applyFont="1" applyFill="1" applyBorder="1" applyAlignment="1">
      <alignment horizontal="center" vertical="center" wrapText="1"/>
    </xf>
    <xf numFmtId="0" fontId="10" fillId="0" borderId="1" xfId="0" applyFont="1" applyBorder="1" applyAlignment="1">
      <alignment horizontal="center" vertical="center"/>
    </xf>
    <xf numFmtId="0" fontId="2" fillId="0" borderId="1" xfId="0" quotePrefix="1" applyFont="1" applyBorder="1" applyAlignment="1">
      <alignment horizontal="center" vertical="center" wrapText="1"/>
    </xf>
    <xf numFmtId="0" fontId="5" fillId="4" borderId="0" xfId="0" applyFont="1" applyFill="1" applyAlignment="1">
      <alignment horizontal="center"/>
    </xf>
    <xf numFmtId="41" fontId="1" fillId="0" borderId="1" xfId="0" applyNumberFormat="1" applyFont="1" applyBorder="1" applyAlignment="1">
      <alignment horizontal="left" vertical="center" wrapText="1"/>
    </xf>
    <xf numFmtId="49" fontId="15" fillId="0" borderId="1" xfId="0" applyNumberFormat="1" applyFont="1" applyBorder="1" applyAlignment="1">
      <alignment horizontal="center" vertical="center" wrapText="1"/>
    </xf>
    <xf numFmtId="0" fontId="5" fillId="2" borderId="1" xfId="0" applyFont="1" applyFill="1" applyBorder="1" applyAlignment="1">
      <alignment horizontal="center"/>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165" fontId="15" fillId="2" borderId="1" xfId="1" applyNumberFormat="1" applyFont="1" applyFill="1" applyBorder="1" applyAlignment="1">
      <alignment horizontal="center" vertical="center"/>
    </xf>
    <xf numFmtId="165" fontId="14" fillId="2" borderId="1" xfId="1" applyNumberFormat="1" applyFont="1" applyFill="1" applyBorder="1" applyAlignment="1">
      <alignment horizontal="center" vertical="center"/>
    </xf>
    <xf numFmtId="0" fontId="15" fillId="0" borderId="0" xfId="0" applyFont="1" applyAlignment="1">
      <alignment vertical="center"/>
    </xf>
    <xf numFmtId="49" fontId="15" fillId="0" borderId="0" xfId="0" applyNumberFormat="1" applyFont="1" applyAlignment="1">
      <alignment vertical="center"/>
    </xf>
    <xf numFmtId="49" fontId="15" fillId="0" borderId="0" xfId="0" applyNumberFormat="1" applyFont="1" applyAlignment="1">
      <alignment horizontal="center" vertical="center"/>
    </xf>
    <xf numFmtId="3" fontId="18" fillId="0" borderId="0" xfId="2" applyNumberFormat="1" applyFont="1" applyFill="1" applyBorder="1" applyAlignment="1">
      <alignment horizontal="right" vertical="center"/>
    </xf>
    <xf numFmtId="0" fontId="14" fillId="2" borderId="1" xfId="0" applyFont="1" applyFill="1" applyBorder="1" applyAlignment="1">
      <alignment vertical="center"/>
    </xf>
    <xf numFmtId="167" fontId="14" fillId="0" borderId="1" xfId="1" applyNumberFormat="1" applyFont="1" applyFill="1" applyBorder="1" applyAlignment="1">
      <alignment horizontal="right" vertical="center"/>
    </xf>
    <xf numFmtId="0" fontId="19" fillId="0" borderId="1" xfId="0" applyFont="1" applyBorder="1" applyAlignment="1">
      <alignment vertical="center"/>
    </xf>
    <xf numFmtId="0" fontId="19" fillId="0" borderId="0" xfId="0" applyFont="1" applyAlignment="1">
      <alignment vertical="center"/>
    </xf>
    <xf numFmtId="41" fontId="14" fillId="0" borderId="1" xfId="0" applyNumberFormat="1" applyFont="1" applyBorder="1" applyAlignment="1">
      <alignment horizontal="left" vertical="center" wrapText="1"/>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xf>
    <xf numFmtId="167" fontId="15" fillId="0" borderId="1" xfId="1" applyNumberFormat="1" applyFont="1" applyBorder="1" applyAlignment="1">
      <alignment horizontal="center" vertical="center" wrapText="1"/>
    </xf>
    <xf numFmtId="167" fontId="15" fillId="0" borderId="1" xfId="1" applyNumberFormat="1" applyFont="1" applyBorder="1" applyAlignment="1">
      <alignment vertical="center"/>
    </xf>
    <xf numFmtId="0" fontId="15" fillId="0" borderId="1" xfId="0" applyFont="1" applyBorder="1" applyAlignment="1">
      <alignment vertical="center" wrapText="1"/>
    </xf>
    <xf numFmtId="0" fontId="19" fillId="0" borderId="0" xfId="3" applyFont="1" applyFill="1" applyAlignment="1">
      <alignment vertical="center"/>
    </xf>
    <xf numFmtId="168" fontId="14" fillId="0" borderId="1" xfId="1" applyNumberFormat="1" applyFont="1" applyFill="1" applyBorder="1" applyAlignment="1">
      <alignment vertical="center"/>
    </xf>
    <xf numFmtId="165" fontId="22" fillId="2" borderId="0" xfId="4" applyNumberFormat="1" applyFont="1" applyFill="1" applyAlignment="1">
      <alignment vertical="center"/>
    </xf>
    <xf numFmtId="168" fontId="15" fillId="0" borderId="1" xfId="1" applyNumberFormat="1" applyFont="1" applyBorder="1" applyAlignment="1">
      <alignment horizontal="center" vertical="center" wrapText="1"/>
    </xf>
    <xf numFmtId="168" fontId="15" fillId="0" borderId="1" xfId="1" applyNumberFormat="1" applyFont="1" applyFill="1" applyBorder="1" applyAlignment="1">
      <alignment vertical="center"/>
    </xf>
    <xf numFmtId="165" fontId="22" fillId="2" borderId="0" xfId="4" applyNumberFormat="1" applyFont="1" applyFill="1" applyAlignment="1">
      <alignment horizontal="center" vertical="center"/>
    </xf>
    <xf numFmtId="165" fontId="23" fillId="2" borderId="0" xfId="4" applyNumberFormat="1" applyFont="1" applyFill="1" applyAlignment="1">
      <alignment horizontal="center" vertical="center"/>
    </xf>
    <xf numFmtId="0" fontId="23" fillId="2" borderId="0" xfId="0" applyFont="1" applyFill="1" applyAlignment="1">
      <alignment horizontal="center" vertical="center"/>
    </xf>
    <xf numFmtId="167" fontId="8" fillId="0" borderId="0" xfId="1" applyNumberFormat="1" applyFont="1" applyFill="1"/>
    <xf numFmtId="165" fontId="14" fillId="2" borderId="1" xfId="0" applyNumberFormat="1" applyFont="1" applyFill="1" applyBorder="1" applyAlignment="1">
      <alignment horizontal="center" vertical="center"/>
    </xf>
    <xf numFmtId="0" fontId="4" fillId="2" borderId="1" xfId="0" applyFont="1" applyFill="1" applyBorder="1" applyAlignment="1">
      <alignment horizontal="center"/>
    </xf>
    <xf numFmtId="0" fontId="4" fillId="2" borderId="0" xfId="0" applyFont="1" applyFill="1"/>
    <xf numFmtId="49" fontId="1" fillId="0" borderId="1" xfId="0" applyNumberFormat="1" applyFont="1" applyBorder="1" applyAlignment="1">
      <alignment horizontal="center" vertical="center" wrapText="1"/>
    </xf>
    <xf numFmtId="49" fontId="1" fillId="0" borderId="4" xfId="0" applyNumberFormat="1" applyFont="1" applyBorder="1" applyAlignment="1">
      <alignment vertical="center" wrapText="1"/>
    </xf>
    <xf numFmtId="49" fontId="1" fillId="0" borderId="5" xfId="0" applyNumberFormat="1" applyFont="1" applyBorder="1" applyAlignment="1">
      <alignment vertical="center" wrapText="1"/>
    </xf>
    <xf numFmtId="168" fontId="14" fillId="0" borderId="1" xfId="1" applyNumberFormat="1" applyFont="1" applyFill="1" applyBorder="1" applyAlignment="1">
      <alignment horizontal="right" vertical="center"/>
    </xf>
    <xf numFmtId="0" fontId="15" fillId="0" borderId="1" xfId="0" applyFont="1" applyBorder="1" applyAlignment="1">
      <alignment vertical="center"/>
    </xf>
    <xf numFmtId="165" fontId="25" fillId="2" borderId="0" xfId="1" applyNumberFormat="1" applyFont="1" applyFill="1" applyAlignment="1">
      <alignment horizontal="center"/>
    </xf>
    <xf numFmtId="165" fontId="25" fillId="2" borderId="0" xfId="0" applyNumberFormat="1" applyFont="1" applyFill="1" applyAlignment="1">
      <alignment horizontal="center"/>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0" xfId="0" applyFont="1" applyFill="1" applyAlignment="1">
      <alignment vertical="center"/>
    </xf>
    <xf numFmtId="0" fontId="14" fillId="0" borderId="1" xfId="0" applyFont="1" applyBorder="1" applyAlignment="1">
      <alignment horizontal="center" vertical="center"/>
    </xf>
    <xf numFmtId="49" fontId="14"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0" fontId="26" fillId="0" borderId="1" xfId="0" applyFont="1" applyBorder="1" applyAlignment="1">
      <alignment horizontal="center" vertical="center"/>
    </xf>
    <xf numFmtId="0" fontId="28" fillId="0" borderId="1" xfId="0" applyFont="1" applyBorder="1" applyAlignment="1">
      <alignment horizontal="left"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64" fontId="3" fillId="0" borderId="1" xfId="1" applyNumberFormat="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0" fontId="6" fillId="2" borderId="1" xfId="0" applyFont="1" applyFill="1" applyBorder="1" applyAlignment="1">
      <alignment horizontal="center"/>
    </xf>
    <xf numFmtId="0" fontId="6" fillId="2" borderId="0" xfId="0" applyFont="1" applyFill="1"/>
    <xf numFmtId="0" fontId="3" fillId="2" borderId="1" xfId="0" applyFont="1" applyFill="1" applyBorder="1" applyAlignment="1">
      <alignment horizontal="justify" vertical="center" wrapText="1"/>
    </xf>
    <xf numFmtId="0" fontId="3" fillId="2" borderId="1" xfId="0" applyFont="1" applyFill="1" applyBorder="1" applyAlignment="1">
      <alignment horizontal="center" wrapText="1"/>
    </xf>
    <xf numFmtId="167" fontId="3" fillId="0" borderId="1" xfId="1" applyNumberFormat="1" applyFont="1" applyFill="1" applyBorder="1" applyAlignment="1">
      <alignment vertical="center"/>
    </xf>
    <xf numFmtId="167" fontId="3" fillId="0" borderId="1" xfId="1" applyNumberFormat="1" applyFont="1" applyBorder="1" applyAlignment="1">
      <alignment vertical="center"/>
    </xf>
    <xf numFmtId="0" fontId="27" fillId="0" borderId="1" xfId="0" applyFont="1" applyBorder="1" applyAlignment="1">
      <alignment horizontal="center" vertical="center"/>
    </xf>
    <xf numFmtId="0" fontId="29" fillId="0" borderId="1" xfId="0" applyFont="1" applyBorder="1" applyAlignment="1">
      <alignment horizontal="left" vertical="center" wrapText="1"/>
    </xf>
    <xf numFmtId="0" fontId="18" fillId="0" borderId="1" xfId="0" applyFont="1" applyBorder="1" applyAlignment="1">
      <alignment horizontal="center" vertical="center" wrapText="1"/>
    </xf>
    <xf numFmtId="49" fontId="18" fillId="0" borderId="1" xfId="0" applyNumberFormat="1" applyFont="1" applyBorder="1" applyAlignment="1">
      <alignment horizontal="center" vertical="center" wrapText="1"/>
    </xf>
    <xf numFmtId="49" fontId="18" fillId="0" borderId="1" xfId="0" quotePrefix="1" applyNumberFormat="1" applyFont="1" applyBorder="1" applyAlignment="1">
      <alignment horizontal="center" vertical="center" wrapText="1"/>
    </xf>
    <xf numFmtId="167" fontId="18" fillId="0" borderId="1" xfId="1" applyNumberFormat="1" applyFont="1" applyFill="1" applyBorder="1" applyAlignment="1">
      <alignment horizontal="right" vertical="center"/>
    </xf>
    <xf numFmtId="0" fontId="30" fillId="0" borderId="1" xfId="0" applyFont="1" applyBorder="1" applyAlignment="1">
      <alignment vertical="center"/>
    </xf>
    <xf numFmtId="0" fontId="30" fillId="0" borderId="0" xfId="0" applyFont="1" applyAlignment="1">
      <alignment vertical="center"/>
    </xf>
    <xf numFmtId="164" fontId="1" fillId="2" borderId="4" xfId="1"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7" fillId="0" borderId="0" xfId="0" applyFont="1" applyAlignment="1">
      <alignment horizontal="center" vertical="center"/>
    </xf>
    <xf numFmtId="3" fontId="9" fillId="0" borderId="0" xfId="0" applyNumberFormat="1" applyFont="1" applyAlignment="1">
      <alignment horizontal="center" vertical="center"/>
    </xf>
    <xf numFmtId="0" fontId="9" fillId="0" borderId="0" xfId="0" applyFont="1" applyAlignment="1">
      <alignment horizontal="center" vertical="center"/>
    </xf>
    <xf numFmtId="0" fontId="4" fillId="7" borderId="4" xfId="0" applyFont="1" applyFill="1" applyBorder="1" applyAlignment="1">
      <alignment horizontal="left" vertical="center" wrapText="1"/>
    </xf>
    <xf numFmtId="0" fontId="4" fillId="7" borderId="6" xfId="0" applyFont="1" applyFill="1" applyBorder="1" applyAlignment="1">
      <alignment horizontal="left" vertical="center" wrapText="1"/>
    </xf>
    <xf numFmtId="0" fontId="3" fillId="0" borderId="2" xfId="0" applyFont="1" applyBorder="1" applyAlignment="1">
      <alignment horizontal="right"/>
    </xf>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7"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5" xfId="0" applyFont="1" applyFill="1" applyBorder="1" applyAlignment="1">
      <alignment horizontal="center" vertical="center"/>
    </xf>
    <xf numFmtId="0" fontId="4" fillId="4" borderId="4" xfId="0" applyFont="1" applyFill="1" applyBorder="1" applyAlignment="1">
      <alignment horizontal="left" vertical="center" wrapText="1"/>
    </xf>
    <xf numFmtId="0" fontId="4" fillId="4" borderId="6" xfId="0" applyFont="1" applyFill="1" applyBorder="1" applyAlignment="1">
      <alignment horizontal="left" vertical="center" wrapText="1"/>
    </xf>
    <xf numFmtId="0" fontId="4" fillId="8" borderId="4" xfId="0" applyFont="1" applyFill="1" applyBorder="1" applyAlignment="1">
      <alignment horizontal="left" vertical="center" wrapText="1"/>
    </xf>
    <xf numFmtId="0" fontId="4" fillId="8" borderId="6" xfId="0" applyFont="1" applyFill="1" applyBorder="1" applyAlignment="1">
      <alignment horizontal="left" vertical="center" wrapText="1"/>
    </xf>
    <xf numFmtId="0" fontId="4" fillId="2" borderId="0" xfId="0" applyFont="1" applyFill="1" applyAlignment="1">
      <alignment horizontal="center"/>
    </xf>
    <xf numFmtId="0" fontId="4" fillId="2" borderId="0" xfId="0" applyFont="1" applyFill="1" applyAlignment="1">
      <alignment horizontal="center" vertical="center" wrapText="1"/>
    </xf>
    <xf numFmtId="3" fontId="9" fillId="2" borderId="0" xfId="0" applyNumberFormat="1" applyFont="1" applyFill="1" applyAlignment="1">
      <alignment horizontal="center" vertical="center" wrapText="1"/>
    </xf>
    <xf numFmtId="0" fontId="6" fillId="2" borderId="2" xfId="0" applyFont="1" applyFill="1" applyBorder="1" applyAlignment="1">
      <alignment horizontal="right"/>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center" vertical="center" wrapText="1"/>
    </xf>
    <xf numFmtId="164" fontId="1" fillId="2" borderId="3" xfId="1" applyNumberFormat="1" applyFont="1" applyFill="1" applyBorder="1" applyAlignment="1">
      <alignment horizontal="center" vertical="center" wrapText="1"/>
    </xf>
    <xf numFmtId="164" fontId="1" fillId="2" borderId="7" xfId="1" applyNumberFormat="1" applyFont="1" applyFill="1" applyBorder="1" applyAlignment="1">
      <alignment horizontal="center" vertical="center" wrapText="1"/>
    </xf>
    <xf numFmtId="49" fontId="14" fillId="0" borderId="1" xfId="0" applyNumberFormat="1" applyFont="1" applyBorder="1" applyAlignment="1">
      <alignment horizontal="left" vertical="center" wrapText="1"/>
    </xf>
    <xf numFmtId="165" fontId="22" fillId="2" borderId="0" xfId="4" applyNumberFormat="1" applyFont="1" applyFill="1" applyAlignment="1">
      <alignment horizontal="center" vertical="center"/>
    </xf>
    <xf numFmtId="165" fontId="24" fillId="2" borderId="0" xfId="4" applyNumberFormat="1" applyFont="1" applyFill="1" applyAlignment="1">
      <alignment horizontal="center" vertical="center"/>
    </xf>
    <xf numFmtId="0" fontId="14" fillId="2" borderId="1" xfId="0" applyFont="1" applyFill="1" applyBorder="1" applyAlignment="1">
      <alignment horizontal="center" vertical="center" wrapText="1"/>
    </xf>
    <xf numFmtId="0" fontId="14" fillId="2" borderId="1" xfId="0" applyFont="1" applyFill="1" applyBorder="1" applyAlignment="1">
      <alignment horizontal="center" vertical="center"/>
    </xf>
    <xf numFmtId="167" fontId="14" fillId="2" borderId="1" xfId="1" applyNumberFormat="1" applyFont="1" applyFill="1" applyBorder="1" applyAlignment="1">
      <alignment horizontal="center" vertical="center"/>
    </xf>
    <xf numFmtId="167" fontId="14" fillId="2" borderId="1" xfId="1" applyNumberFormat="1" applyFont="1" applyFill="1" applyBorder="1" applyAlignment="1">
      <alignment horizontal="center" vertical="center" wrapText="1"/>
    </xf>
    <xf numFmtId="167" fontId="15" fillId="2" borderId="1" xfId="1" applyNumberFormat="1" applyFont="1" applyFill="1" applyBorder="1" applyAlignment="1">
      <alignment horizontal="center" vertical="center" wrapText="1"/>
    </xf>
    <xf numFmtId="0" fontId="14" fillId="0" borderId="1" xfId="0" applyFont="1" applyBorder="1" applyAlignment="1">
      <alignment horizontal="center" vertical="center"/>
    </xf>
    <xf numFmtId="0" fontId="7" fillId="0" borderId="0" xfId="0" applyFont="1" applyAlignment="1">
      <alignment horizontal="center" vertical="center" wrapText="1"/>
    </xf>
    <xf numFmtId="3" fontId="7" fillId="0" borderId="0" xfId="2" applyNumberFormat="1" applyFont="1" applyFill="1" applyBorder="1" applyAlignment="1">
      <alignment horizontal="center" vertical="center" wrapText="1"/>
    </xf>
    <xf numFmtId="3" fontId="9" fillId="0" borderId="0" xfId="2" applyNumberFormat="1" applyFont="1" applyFill="1" applyBorder="1" applyAlignment="1">
      <alignment horizontal="center" vertical="center"/>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64" fontId="1" fillId="0" borderId="3" xfId="1" applyNumberFormat="1" applyFont="1" applyFill="1" applyBorder="1" applyAlignment="1">
      <alignment horizontal="center" vertical="center" wrapText="1"/>
    </xf>
    <xf numFmtId="164" fontId="1" fillId="0" borderId="7" xfId="1" applyNumberFormat="1"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0" borderId="2" xfId="0" applyFont="1" applyBorder="1" applyAlignment="1">
      <alignment horizontal="right" vertical="center"/>
    </xf>
  </cellXfs>
  <cellStyles count="5">
    <cellStyle name="Comma" xfId="1" builtinId="3"/>
    <cellStyle name="Comma 10 10" xfId="4"/>
    <cellStyle name="Comma 2" xfId="2"/>
    <cellStyle name="Hyperlink" xfId="3" builtinId="8"/>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workbookViewId="0"/>
  </sheetViews>
  <sheetFormatPr defaultRowHeight="14.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3"/>
  <sheetViews>
    <sheetView topLeftCell="A4" zoomScale="70" zoomScaleNormal="70" workbookViewId="0">
      <selection activeCell="D6" sqref="D6:D8"/>
    </sheetView>
  </sheetViews>
  <sheetFormatPr defaultRowHeight="13" x14ac:dyDescent="0.3"/>
  <cols>
    <col min="1" max="1" width="8" style="2" customWidth="1"/>
    <col min="2" max="2" width="55.453125" style="3" customWidth="1"/>
    <col min="3" max="3" width="11.54296875" style="4" customWidth="1"/>
    <col min="4" max="4" width="24.54296875" style="4" customWidth="1"/>
    <col min="5" max="5" width="19" style="17" customWidth="1"/>
    <col min="6" max="6" width="13.54296875" style="17" customWidth="1"/>
    <col min="7" max="7" width="18.1796875" style="5" customWidth="1"/>
    <col min="8" max="8" width="19.1796875" style="5" customWidth="1"/>
    <col min="9" max="9" width="20.81640625" style="17" customWidth="1"/>
    <col min="10" max="10" width="17.81640625" style="1" customWidth="1"/>
    <col min="11" max="12" width="13" style="6" customWidth="1"/>
    <col min="13" max="13" width="14" style="6" customWidth="1"/>
    <col min="14" max="14" width="21.1796875" style="6" customWidth="1"/>
    <col min="15" max="228" width="9" style="6"/>
    <col min="229" max="229" width="5" style="6" customWidth="1"/>
    <col min="230" max="230" width="19.81640625" style="6" customWidth="1"/>
    <col min="231" max="231" width="7.1796875" style="6" customWidth="1"/>
    <col min="232" max="232" width="10" style="6" customWidth="1"/>
    <col min="233" max="233" width="11.453125" style="6" customWidth="1"/>
    <col min="234" max="234" width="12.1796875" style="6" customWidth="1"/>
    <col min="235" max="235" width="12" style="6" customWidth="1"/>
    <col min="236" max="236" width="10.81640625" style="6" customWidth="1"/>
    <col min="237" max="237" width="13.1796875" style="6" customWidth="1"/>
    <col min="238" max="238" width="13.453125" style="6" customWidth="1"/>
    <col min="239" max="239" width="7.81640625" style="6" customWidth="1"/>
    <col min="240" max="240" width="12.453125" style="6" customWidth="1"/>
    <col min="241" max="241" width="10.54296875" style="6" customWidth="1"/>
    <col min="242" max="242" width="17.54296875" style="6" bestFit="1" customWidth="1"/>
    <col min="243" max="243" width="16.453125" style="6" bestFit="1" customWidth="1"/>
    <col min="244" max="244" width="17.54296875" style="6" customWidth="1"/>
    <col min="245" max="245" width="16.453125" style="6" bestFit="1" customWidth="1"/>
    <col min="246" max="484" width="9" style="6"/>
    <col min="485" max="485" width="5" style="6" customWidth="1"/>
    <col min="486" max="486" width="19.81640625" style="6" customWidth="1"/>
    <col min="487" max="487" width="7.1796875" style="6" customWidth="1"/>
    <col min="488" max="488" width="10" style="6" customWidth="1"/>
    <col min="489" max="489" width="11.453125" style="6" customWidth="1"/>
    <col min="490" max="490" width="12.1796875" style="6" customWidth="1"/>
    <col min="491" max="491" width="12" style="6" customWidth="1"/>
    <col min="492" max="492" width="10.81640625" style="6" customWidth="1"/>
    <col min="493" max="493" width="13.1796875" style="6" customWidth="1"/>
    <col min="494" max="494" width="13.453125" style="6" customWidth="1"/>
    <col min="495" max="495" width="7.81640625" style="6" customWidth="1"/>
    <col min="496" max="496" width="12.453125" style="6" customWidth="1"/>
    <col min="497" max="497" width="10.54296875" style="6" customWidth="1"/>
    <col min="498" max="498" width="17.54296875" style="6" bestFit="1" customWidth="1"/>
    <col min="499" max="499" width="16.453125" style="6" bestFit="1" customWidth="1"/>
    <col min="500" max="500" width="17.54296875" style="6" customWidth="1"/>
    <col min="501" max="501" width="16.453125" style="6" bestFit="1" customWidth="1"/>
    <col min="502" max="740" width="9" style="6"/>
    <col min="741" max="741" width="5" style="6" customWidth="1"/>
    <col min="742" max="742" width="19.81640625" style="6" customWidth="1"/>
    <col min="743" max="743" width="7.1796875" style="6" customWidth="1"/>
    <col min="744" max="744" width="10" style="6" customWidth="1"/>
    <col min="745" max="745" width="11.453125" style="6" customWidth="1"/>
    <col min="746" max="746" width="12.1796875" style="6" customWidth="1"/>
    <col min="747" max="747" width="12" style="6" customWidth="1"/>
    <col min="748" max="748" width="10.81640625" style="6" customWidth="1"/>
    <col min="749" max="749" width="13.1796875" style="6" customWidth="1"/>
    <col min="750" max="750" width="13.453125" style="6" customWidth="1"/>
    <col min="751" max="751" width="7.81640625" style="6" customWidth="1"/>
    <col min="752" max="752" width="12.453125" style="6" customWidth="1"/>
    <col min="753" max="753" width="10.54296875" style="6" customWidth="1"/>
    <col min="754" max="754" width="17.54296875" style="6" bestFit="1" customWidth="1"/>
    <col min="755" max="755" width="16.453125" style="6" bestFit="1" customWidth="1"/>
    <col min="756" max="756" width="17.54296875" style="6" customWidth="1"/>
    <col min="757" max="757" width="16.453125" style="6" bestFit="1" customWidth="1"/>
    <col min="758" max="996" width="9" style="6"/>
    <col min="997" max="997" width="5" style="6" customWidth="1"/>
    <col min="998" max="998" width="19.81640625" style="6" customWidth="1"/>
    <col min="999" max="999" width="7.1796875" style="6" customWidth="1"/>
    <col min="1000" max="1000" width="10" style="6" customWidth="1"/>
    <col min="1001" max="1001" width="11.453125" style="6" customWidth="1"/>
    <col min="1002" max="1002" width="12.1796875" style="6" customWidth="1"/>
    <col min="1003" max="1003" width="12" style="6" customWidth="1"/>
    <col min="1004" max="1004" width="10.81640625" style="6" customWidth="1"/>
    <col min="1005" max="1005" width="13.1796875" style="6" customWidth="1"/>
    <col min="1006" max="1006" width="13.453125" style="6" customWidth="1"/>
    <col min="1007" max="1007" width="7.81640625" style="6" customWidth="1"/>
    <col min="1008" max="1008" width="12.453125" style="6" customWidth="1"/>
    <col min="1009" max="1009" width="10.54296875" style="6" customWidth="1"/>
    <col min="1010" max="1010" width="17.54296875" style="6" bestFit="1" customWidth="1"/>
    <col min="1011" max="1011" width="16.453125" style="6" bestFit="1" customWidth="1"/>
    <col min="1012" max="1012" width="17.54296875" style="6" customWidth="1"/>
    <col min="1013" max="1013" width="16.453125" style="6" bestFit="1" customWidth="1"/>
    <col min="1014" max="1252" width="9" style="6"/>
    <col min="1253" max="1253" width="5" style="6" customWidth="1"/>
    <col min="1254" max="1254" width="19.81640625" style="6" customWidth="1"/>
    <col min="1255" max="1255" width="7.1796875" style="6" customWidth="1"/>
    <col min="1256" max="1256" width="10" style="6" customWidth="1"/>
    <col min="1257" max="1257" width="11.453125" style="6" customWidth="1"/>
    <col min="1258" max="1258" width="12.1796875" style="6" customWidth="1"/>
    <col min="1259" max="1259" width="12" style="6" customWidth="1"/>
    <col min="1260" max="1260" width="10.81640625" style="6" customWidth="1"/>
    <col min="1261" max="1261" width="13.1796875" style="6" customWidth="1"/>
    <col min="1262" max="1262" width="13.453125" style="6" customWidth="1"/>
    <col min="1263" max="1263" width="7.81640625" style="6" customWidth="1"/>
    <col min="1264" max="1264" width="12.453125" style="6" customWidth="1"/>
    <col min="1265" max="1265" width="10.54296875" style="6" customWidth="1"/>
    <col min="1266" max="1266" width="17.54296875" style="6" bestFit="1" customWidth="1"/>
    <col min="1267" max="1267" width="16.453125" style="6" bestFit="1" customWidth="1"/>
    <col min="1268" max="1268" width="17.54296875" style="6" customWidth="1"/>
    <col min="1269" max="1269" width="16.453125" style="6" bestFit="1" customWidth="1"/>
    <col min="1270" max="1508" width="9" style="6"/>
    <col min="1509" max="1509" width="5" style="6" customWidth="1"/>
    <col min="1510" max="1510" width="19.81640625" style="6" customWidth="1"/>
    <col min="1511" max="1511" width="7.1796875" style="6" customWidth="1"/>
    <col min="1512" max="1512" width="10" style="6" customWidth="1"/>
    <col min="1513" max="1513" width="11.453125" style="6" customWidth="1"/>
    <col min="1514" max="1514" width="12.1796875" style="6" customWidth="1"/>
    <col min="1515" max="1515" width="12" style="6" customWidth="1"/>
    <col min="1516" max="1516" width="10.81640625" style="6" customWidth="1"/>
    <col min="1517" max="1517" width="13.1796875" style="6" customWidth="1"/>
    <col min="1518" max="1518" width="13.453125" style="6" customWidth="1"/>
    <col min="1519" max="1519" width="7.81640625" style="6" customWidth="1"/>
    <col min="1520" max="1520" width="12.453125" style="6" customWidth="1"/>
    <col min="1521" max="1521" width="10.54296875" style="6" customWidth="1"/>
    <col min="1522" max="1522" width="17.54296875" style="6" bestFit="1" customWidth="1"/>
    <col min="1523" max="1523" width="16.453125" style="6" bestFit="1" customWidth="1"/>
    <col min="1524" max="1524" width="17.54296875" style="6" customWidth="1"/>
    <col min="1525" max="1525" width="16.453125" style="6" bestFit="1" customWidth="1"/>
    <col min="1526" max="1764" width="9" style="6"/>
    <col min="1765" max="1765" width="5" style="6" customWidth="1"/>
    <col min="1766" max="1766" width="19.81640625" style="6" customWidth="1"/>
    <col min="1767" max="1767" width="7.1796875" style="6" customWidth="1"/>
    <col min="1768" max="1768" width="10" style="6" customWidth="1"/>
    <col min="1769" max="1769" width="11.453125" style="6" customWidth="1"/>
    <col min="1770" max="1770" width="12.1796875" style="6" customWidth="1"/>
    <col min="1771" max="1771" width="12" style="6" customWidth="1"/>
    <col min="1772" max="1772" width="10.81640625" style="6" customWidth="1"/>
    <col min="1773" max="1773" width="13.1796875" style="6" customWidth="1"/>
    <col min="1774" max="1774" width="13.453125" style="6" customWidth="1"/>
    <col min="1775" max="1775" width="7.81640625" style="6" customWidth="1"/>
    <col min="1776" max="1776" width="12.453125" style="6" customWidth="1"/>
    <col min="1777" max="1777" width="10.54296875" style="6" customWidth="1"/>
    <col min="1778" max="1778" width="17.54296875" style="6" bestFit="1" customWidth="1"/>
    <col min="1779" max="1779" width="16.453125" style="6" bestFit="1" customWidth="1"/>
    <col min="1780" max="1780" width="17.54296875" style="6" customWidth="1"/>
    <col min="1781" max="1781" width="16.453125" style="6" bestFit="1" customWidth="1"/>
    <col min="1782" max="2020" width="9" style="6"/>
    <col min="2021" max="2021" width="5" style="6" customWidth="1"/>
    <col min="2022" max="2022" width="19.81640625" style="6" customWidth="1"/>
    <col min="2023" max="2023" width="7.1796875" style="6" customWidth="1"/>
    <col min="2024" max="2024" width="10" style="6" customWidth="1"/>
    <col min="2025" max="2025" width="11.453125" style="6" customWidth="1"/>
    <col min="2026" max="2026" width="12.1796875" style="6" customWidth="1"/>
    <col min="2027" max="2027" width="12" style="6" customWidth="1"/>
    <col min="2028" max="2028" width="10.81640625" style="6" customWidth="1"/>
    <col min="2029" max="2029" width="13.1796875" style="6" customWidth="1"/>
    <col min="2030" max="2030" width="13.453125" style="6" customWidth="1"/>
    <col min="2031" max="2031" width="7.81640625" style="6" customWidth="1"/>
    <col min="2032" max="2032" width="12.453125" style="6" customWidth="1"/>
    <col min="2033" max="2033" width="10.54296875" style="6" customWidth="1"/>
    <col min="2034" max="2034" width="17.54296875" style="6" bestFit="1" customWidth="1"/>
    <col min="2035" max="2035" width="16.453125" style="6" bestFit="1" customWidth="1"/>
    <col min="2036" max="2036" width="17.54296875" style="6" customWidth="1"/>
    <col min="2037" max="2037" width="16.453125" style="6" bestFit="1" customWidth="1"/>
    <col min="2038" max="2276" width="9" style="6"/>
    <col min="2277" max="2277" width="5" style="6" customWidth="1"/>
    <col min="2278" max="2278" width="19.81640625" style="6" customWidth="1"/>
    <col min="2279" max="2279" width="7.1796875" style="6" customWidth="1"/>
    <col min="2280" max="2280" width="10" style="6" customWidth="1"/>
    <col min="2281" max="2281" width="11.453125" style="6" customWidth="1"/>
    <col min="2282" max="2282" width="12.1796875" style="6" customWidth="1"/>
    <col min="2283" max="2283" width="12" style="6" customWidth="1"/>
    <col min="2284" max="2284" width="10.81640625" style="6" customWidth="1"/>
    <col min="2285" max="2285" width="13.1796875" style="6" customWidth="1"/>
    <col min="2286" max="2286" width="13.453125" style="6" customWidth="1"/>
    <col min="2287" max="2287" width="7.81640625" style="6" customWidth="1"/>
    <col min="2288" max="2288" width="12.453125" style="6" customWidth="1"/>
    <col min="2289" max="2289" width="10.54296875" style="6" customWidth="1"/>
    <col min="2290" max="2290" width="17.54296875" style="6" bestFit="1" customWidth="1"/>
    <col min="2291" max="2291" width="16.453125" style="6" bestFit="1" customWidth="1"/>
    <col min="2292" max="2292" width="17.54296875" style="6" customWidth="1"/>
    <col min="2293" max="2293" width="16.453125" style="6" bestFit="1" customWidth="1"/>
    <col min="2294" max="2532" width="9" style="6"/>
    <col min="2533" max="2533" width="5" style="6" customWidth="1"/>
    <col min="2534" max="2534" width="19.81640625" style="6" customWidth="1"/>
    <col min="2535" max="2535" width="7.1796875" style="6" customWidth="1"/>
    <col min="2536" max="2536" width="10" style="6" customWidth="1"/>
    <col min="2537" max="2537" width="11.453125" style="6" customWidth="1"/>
    <col min="2538" max="2538" width="12.1796875" style="6" customWidth="1"/>
    <col min="2539" max="2539" width="12" style="6" customWidth="1"/>
    <col min="2540" max="2540" width="10.81640625" style="6" customWidth="1"/>
    <col min="2541" max="2541" width="13.1796875" style="6" customWidth="1"/>
    <col min="2542" max="2542" width="13.453125" style="6" customWidth="1"/>
    <col min="2543" max="2543" width="7.81640625" style="6" customWidth="1"/>
    <col min="2544" max="2544" width="12.453125" style="6" customWidth="1"/>
    <col min="2545" max="2545" width="10.54296875" style="6" customWidth="1"/>
    <col min="2546" max="2546" width="17.54296875" style="6" bestFit="1" customWidth="1"/>
    <col min="2547" max="2547" width="16.453125" style="6" bestFit="1" customWidth="1"/>
    <col min="2548" max="2548" width="17.54296875" style="6" customWidth="1"/>
    <col min="2549" max="2549" width="16.453125" style="6" bestFit="1" customWidth="1"/>
    <col min="2550" max="2788" width="9" style="6"/>
    <col min="2789" max="2789" width="5" style="6" customWidth="1"/>
    <col min="2790" max="2790" width="19.81640625" style="6" customWidth="1"/>
    <col min="2791" max="2791" width="7.1796875" style="6" customWidth="1"/>
    <col min="2792" max="2792" width="10" style="6" customWidth="1"/>
    <col min="2793" max="2793" width="11.453125" style="6" customWidth="1"/>
    <col min="2794" max="2794" width="12.1796875" style="6" customWidth="1"/>
    <col min="2795" max="2795" width="12" style="6" customWidth="1"/>
    <col min="2796" max="2796" width="10.81640625" style="6" customWidth="1"/>
    <col min="2797" max="2797" width="13.1796875" style="6" customWidth="1"/>
    <col min="2798" max="2798" width="13.453125" style="6" customWidth="1"/>
    <col min="2799" max="2799" width="7.81640625" style="6" customWidth="1"/>
    <col min="2800" max="2800" width="12.453125" style="6" customWidth="1"/>
    <col min="2801" max="2801" width="10.54296875" style="6" customWidth="1"/>
    <col min="2802" max="2802" width="17.54296875" style="6" bestFit="1" customWidth="1"/>
    <col min="2803" max="2803" width="16.453125" style="6" bestFit="1" customWidth="1"/>
    <col min="2804" max="2804" width="17.54296875" style="6" customWidth="1"/>
    <col min="2805" max="2805" width="16.453125" style="6" bestFit="1" customWidth="1"/>
    <col min="2806" max="3044" width="9" style="6"/>
    <col min="3045" max="3045" width="5" style="6" customWidth="1"/>
    <col min="3046" max="3046" width="19.81640625" style="6" customWidth="1"/>
    <col min="3047" max="3047" width="7.1796875" style="6" customWidth="1"/>
    <col min="3048" max="3048" width="10" style="6" customWidth="1"/>
    <col min="3049" max="3049" width="11.453125" style="6" customWidth="1"/>
    <col min="3050" max="3050" width="12.1796875" style="6" customWidth="1"/>
    <col min="3051" max="3051" width="12" style="6" customWidth="1"/>
    <col min="3052" max="3052" width="10.81640625" style="6" customWidth="1"/>
    <col min="3053" max="3053" width="13.1796875" style="6" customWidth="1"/>
    <col min="3054" max="3054" width="13.453125" style="6" customWidth="1"/>
    <col min="3055" max="3055" width="7.81640625" style="6" customWidth="1"/>
    <col min="3056" max="3056" width="12.453125" style="6" customWidth="1"/>
    <col min="3057" max="3057" width="10.54296875" style="6" customWidth="1"/>
    <col min="3058" max="3058" width="17.54296875" style="6" bestFit="1" customWidth="1"/>
    <col min="3059" max="3059" width="16.453125" style="6" bestFit="1" customWidth="1"/>
    <col min="3060" max="3060" width="17.54296875" style="6" customWidth="1"/>
    <col min="3061" max="3061" width="16.453125" style="6" bestFit="1" customWidth="1"/>
    <col min="3062" max="3300" width="9" style="6"/>
    <col min="3301" max="3301" width="5" style="6" customWidth="1"/>
    <col min="3302" max="3302" width="19.81640625" style="6" customWidth="1"/>
    <col min="3303" max="3303" width="7.1796875" style="6" customWidth="1"/>
    <col min="3304" max="3304" width="10" style="6" customWidth="1"/>
    <col min="3305" max="3305" width="11.453125" style="6" customWidth="1"/>
    <col min="3306" max="3306" width="12.1796875" style="6" customWidth="1"/>
    <col min="3307" max="3307" width="12" style="6" customWidth="1"/>
    <col min="3308" max="3308" width="10.81640625" style="6" customWidth="1"/>
    <col min="3309" max="3309" width="13.1796875" style="6" customWidth="1"/>
    <col min="3310" max="3310" width="13.453125" style="6" customWidth="1"/>
    <col min="3311" max="3311" width="7.81640625" style="6" customWidth="1"/>
    <col min="3312" max="3312" width="12.453125" style="6" customWidth="1"/>
    <col min="3313" max="3313" width="10.54296875" style="6" customWidth="1"/>
    <col min="3314" max="3314" width="17.54296875" style="6" bestFit="1" customWidth="1"/>
    <col min="3315" max="3315" width="16.453125" style="6" bestFit="1" customWidth="1"/>
    <col min="3316" max="3316" width="17.54296875" style="6" customWidth="1"/>
    <col min="3317" max="3317" width="16.453125" style="6" bestFit="1" customWidth="1"/>
    <col min="3318" max="3556" width="9" style="6"/>
    <col min="3557" max="3557" width="5" style="6" customWidth="1"/>
    <col min="3558" max="3558" width="19.81640625" style="6" customWidth="1"/>
    <col min="3559" max="3559" width="7.1796875" style="6" customWidth="1"/>
    <col min="3560" max="3560" width="10" style="6" customWidth="1"/>
    <col min="3561" max="3561" width="11.453125" style="6" customWidth="1"/>
    <col min="3562" max="3562" width="12.1796875" style="6" customWidth="1"/>
    <col min="3563" max="3563" width="12" style="6" customWidth="1"/>
    <col min="3564" max="3564" width="10.81640625" style="6" customWidth="1"/>
    <col min="3565" max="3565" width="13.1796875" style="6" customWidth="1"/>
    <col min="3566" max="3566" width="13.453125" style="6" customWidth="1"/>
    <col min="3567" max="3567" width="7.81640625" style="6" customWidth="1"/>
    <col min="3568" max="3568" width="12.453125" style="6" customWidth="1"/>
    <col min="3569" max="3569" width="10.54296875" style="6" customWidth="1"/>
    <col min="3570" max="3570" width="17.54296875" style="6" bestFit="1" customWidth="1"/>
    <col min="3571" max="3571" width="16.453125" style="6" bestFit="1" customWidth="1"/>
    <col min="3572" max="3572" width="17.54296875" style="6" customWidth="1"/>
    <col min="3573" max="3573" width="16.453125" style="6" bestFit="1" customWidth="1"/>
    <col min="3574" max="3812" width="9" style="6"/>
    <col min="3813" max="3813" width="5" style="6" customWidth="1"/>
    <col min="3814" max="3814" width="19.81640625" style="6" customWidth="1"/>
    <col min="3815" max="3815" width="7.1796875" style="6" customWidth="1"/>
    <col min="3816" max="3816" width="10" style="6" customWidth="1"/>
    <col min="3817" max="3817" width="11.453125" style="6" customWidth="1"/>
    <col min="3818" max="3818" width="12.1796875" style="6" customWidth="1"/>
    <col min="3819" max="3819" width="12" style="6" customWidth="1"/>
    <col min="3820" max="3820" width="10.81640625" style="6" customWidth="1"/>
    <col min="3821" max="3821" width="13.1796875" style="6" customWidth="1"/>
    <col min="3822" max="3822" width="13.453125" style="6" customWidth="1"/>
    <col min="3823" max="3823" width="7.81640625" style="6" customWidth="1"/>
    <col min="3824" max="3824" width="12.453125" style="6" customWidth="1"/>
    <col min="3825" max="3825" width="10.54296875" style="6" customWidth="1"/>
    <col min="3826" max="3826" width="17.54296875" style="6" bestFit="1" customWidth="1"/>
    <col min="3827" max="3827" width="16.453125" style="6" bestFit="1" customWidth="1"/>
    <col min="3828" max="3828" width="17.54296875" style="6" customWidth="1"/>
    <col min="3829" max="3829" width="16.453125" style="6" bestFit="1" customWidth="1"/>
    <col min="3830" max="4068" width="9" style="6"/>
    <col min="4069" max="4069" width="5" style="6" customWidth="1"/>
    <col min="4070" max="4070" width="19.81640625" style="6" customWidth="1"/>
    <col min="4071" max="4071" width="7.1796875" style="6" customWidth="1"/>
    <col min="4072" max="4072" width="10" style="6" customWidth="1"/>
    <col min="4073" max="4073" width="11.453125" style="6" customWidth="1"/>
    <col min="4074" max="4074" width="12.1796875" style="6" customWidth="1"/>
    <col min="4075" max="4075" width="12" style="6" customWidth="1"/>
    <col min="4076" max="4076" width="10.81640625" style="6" customWidth="1"/>
    <col min="4077" max="4077" width="13.1796875" style="6" customWidth="1"/>
    <col min="4078" max="4078" width="13.453125" style="6" customWidth="1"/>
    <col min="4079" max="4079" width="7.81640625" style="6" customWidth="1"/>
    <col min="4080" max="4080" width="12.453125" style="6" customWidth="1"/>
    <col min="4081" max="4081" width="10.54296875" style="6" customWidth="1"/>
    <col min="4082" max="4082" width="17.54296875" style="6" bestFit="1" customWidth="1"/>
    <col min="4083" max="4083" width="16.453125" style="6" bestFit="1" customWidth="1"/>
    <col min="4084" max="4084" width="17.54296875" style="6" customWidth="1"/>
    <col min="4085" max="4085" width="16.453125" style="6" bestFit="1" customWidth="1"/>
    <col min="4086" max="4324" width="9" style="6"/>
    <col min="4325" max="4325" width="5" style="6" customWidth="1"/>
    <col min="4326" max="4326" width="19.81640625" style="6" customWidth="1"/>
    <col min="4327" max="4327" width="7.1796875" style="6" customWidth="1"/>
    <col min="4328" max="4328" width="10" style="6" customWidth="1"/>
    <col min="4329" max="4329" width="11.453125" style="6" customWidth="1"/>
    <col min="4330" max="4330" width="12.1796875" style="6" customWidth="1"/>
    <col min="4331" max="4331" width="12" style="6" customWidth="1"/>
    <col min="4332" max="4332" width="10.81640625" style="6" customWidth="1"/>
    <col min="4333" max="4333" width="13.1796875" style="6" customWidth="1"/>
    <col min="4334" max="4334" width="13.453125" style="6" customWidth="1"/>
    <col min="4335" max="4335" width="7.81640625" style="6" customWidth="1"/>
    <col min="4336" max="4336" width="12.453125" style="6" customWidth="1"/>
    <col min="4337" max="4337" width="10.54296875" style="6" customWidth="1"/>
    <col min="4338" max="4338" width="17.54296875" style="6" bestFit="1" customWidth="1"/>
    <col min="4339" max="4339" width="16.453125" style="6" bestFit="1" customWidth="1"/>
    <col min="4340" max="4340" width="17.54296875" style="6" customWidth="1"/>
    <col min="4341" max="4341" width="16.453125" style="6" bestFit="1" customWidth="1"/>
    <col min="4342" max="4580" width="9" style="6"/>
    <col min="4581" max="4581" width="5" style="6" customWidth="1"/>
    <col min="4582" max="4582" width="19.81640625" style="6" customWidth="1"/>
    <col min="4583" max="4583" width="7.1796875" style="6" customWidth="1"/>
    <col min="4584" max="4584" width="10" style="6" customWidth="1"/>
    <col min="4585" max="4585" width="11.453125" style="6" customWidth="1"/>
    <col min="4586" max="4586" width="12.1796875" style="6" customWidth="1"/>
    <col min="4587" max="4587" width="12" style="6" customWidth="1"/>
    <col min="4588" max="4588" width="10.81640625" style="6" customWidth="1"/>
    <col min="4589" max="4589" width="13.1796875" style="6" customWidth="1"/>
    <col min="4590" max="4590" width="13.453125" style="6" customWidth="1"/>
    <col min="4591" max="4591" width="7.81640625" style="6" customWidth="1"/>
    <col min="4592" max="4592" width="12.453125" style="6" customWidth="1"/>
    <col min="4593" max="4593" width="10.54296875" style="6" customWidth="1"/>
    <col min="4594" max="4594" width="17.54296875" style="6" bestFit="1" customWidth="1"/>
    <col min="4595" max="4595" width="16.453125" style="6" bestFit="1" customWidth="1"/>
    <col min="4596" max="4596" width="17.54296875" style="6" customWidth="1"/>
    <col min="4597" max="4597" width="16.453125" style="6" bestFit="1" customWidth="1"/>
    <col min="4598" max="4836" width="9" style="6"/>
    <col min="4837" max="4837" width="5" style="6" customWidth="1"/>
    <col min="4838" max="4838" width="19.81640625" style="6" customWidth="1"/>
    <col min="4839" max="4839" width="7.1796875" style="6" customWidth="1"/>
    <col min="4840" max="4840" width="10" style="6" customWidth="1"/>
    <col min="4841" max="4841" width="11.453125" style="6" customWidth="1"/>
    <col min="4842" max="4842" width="12.1796875" style="6" customWidth="1"/>
    <col min="4843" max="4843" width="12" style="6" customWidth="1"/>
    <col min="4844" max="4844" width="10.81640625" style="6" customWidth="1"/>
    <col min="4845" max="4845" width="13.1796875" style="6" customWidth="1"/>
    <col min="4846" max="4846" width="13.453125" style="6" customWidth="1"/>
    <col min="4847" max="4847" width="7.81640625" style="6" customWidth="1"/>
    <col min="4848" max="4848" width="12.453125" style="6" customWidth="1"/>
    <col min="4849" max="4849" width="10.54296875" style="6" customWidth="1"/>
    <col min="4850" max="4850" width="17.54296875" style="6" bestFit="1" customWidth="1"/>
    <col min="4851" max="4851" width="16.453125" style="6" bestFit="1" customWidth="1"/>
    <col min="4852" max="4852" width="17.54296875" style="6" customWidth="1"/>
    <col min="4853" max="4853" width="16.453125" style="6" bestFit="1" customWidth="1"/>
    <col min="4854" max="5092" width="9" style="6"/>
    <col min="5093" max="5093" width="5" style="6" customWidth="1"/>
    <col min="5094" max="5094" width="19.81640625" style="6" customWidth="1"/>
    <col min="5095" max="5095" width="7.1796875" style="6" customWidth="1"/>
    <col min="5096" max="5096" width="10" style="6" customWidth="1"/>
    <col min="5097" max="5097" width="11.453125" style="6" customWidth="1"/>
    <col min="5098" max="5098" width="12.1796875" style="6" customWidth="1"/>
    <col min="5099" max="5099" width="12" style="6" customWidth="1"/>
    <col min="5100" max="5100" width="10.81640625" style="6" customWidth="1"/>
    <col min="5101" max="5101" width="13.1796875" style="6" customWidth="1"/>
    <col min="5102" max="5102" width="13.453125" style="6" customWidth="1"/>
    <col min="5103" max="5103" width="7.81640625" style="6" customWidth="1"/>
    <col min="5104" max="5104" width="12.453125" style="6" customWidth="1"/>
    <col min="5105" max="5105" width="10.54296875" style="6" customWidth="1"/>
    <col min="5106" max="5106" width="17.54296875" style="6" bestFit="1" customWidth="1"/>
    <col min="5107" max="5107" width="16.453125" style="6" bestFit="1" customWidth="1"/>
    <col min="5108" max="5108" width="17.54296875" style="6" customWidth="1"/>
    <col min="5109" max="5109" width="16.453125" style="6" bestFit="1" customWidth="1"/>
    <col min="5110" max="5348" width="9" style="6"/>
    <col min="5349" max="5349" width="5" style="6" customWidth="1"/>
    <col min="5350" max="5350" width="19.81640625" style="6" customWidth="1"/>
    <col min="5351" max="5351" width="7.1796875" style="6" customWidth="1"/>
    <col min="5352" max="5352" width="10" style="6" customWidth="1"/>
    <col min="5353" max="5353" width="11.453125" style="6" customWidth="1"/>
    <col min="5354" max="5354" width="12.1796875" style="6" customWidth="1"/>
    <col min="5355" max="5355" width="12" style="6" customWidth="1"/>
    <col min="5356" max="5356" width="10.81640625" style="6" customWidth="1"/>
    <col min="5357" max="5357" width="13.1796875" style="6" customWidth="1"/>
    <col min="5358" max="5358" width="13.453125" style="6" customWidth="1"/>
    <col min="5359" max="5359" width="7.81640625" style="6" customWidth="1"/>
    <col min="5360" max="5360" width="12.453125" style="6" customWidth="1"/>
    <col min="5361" max="5361" width="10.54296875" style="6" customWidth="1"/>
    <col min="5362" max="5362" width="17.54296875" style="6" bestFit="1" customWidth="1"/>
    <col min="5363" max="5363" width="16.453125" style="6" bestFit="1" customWidth="1"/>
    <col min="5364" max="5364" width="17.54296875" style="6" customWidth="1"/>
    <col min="5365" max="5365" width="16.453125" style="6" bestFit="1" customWidth="1"/>
    <col min="5366" max="5604" width="9" style="6"/>
    <col min="5605" max="5605" width="5" style="6" customWidth="1"/>
    <col min="5606" max="5606" width="19.81640625" style="6" customWidth="1"/>
    <col min="5607" max="5607" width="7.1796875" style="6" customWidth="1"/>
    <col min="5608" max="5608" width="10" style="6" customWidth="1"/>
    <col min="5609" max="5609" width="11.453125" style="6" customWidth="1"/>
    <col min="5610" max="5610" width="12.1796875" style="6" customWidth="1"/>
    <col min="5611" max="5611" width="12" style="6" customWidth="1"/>
    <col min="5612" max="5612" width="10.81640625" style="6" customWidth="1"/>
    <col min="5613" max="5613" width="13.1796875" style="6" customWidth="1"/>
    <col min="5614" max="5614" width="13.453125" style="6" customWidth="1"/>
    <col min="5615" max="5615" width="7.81640625" style="6" customWidth="1"/>
    <col min="5616" max="5616" width="12.453125" style="6" customWidth="1"/>
    <col min="5617" max="5617" width="10.54296875" style="6" customWidth="1"/>
    <col min="5618" max="5618" width="17.54296875" style="6" bestFit="1" customWidth="1"/>
    <col min="5619" max="5619" width="16.453125" style="6" bestFit="1" customWidth="1"/>
    <col min="5620" max="5620" width="17.54296875" style="6" customWidth="1"/>
    <col min="5621" max="5621" width="16.453125" style="6" bestFit="1" customWidth="1"/>
    <col min="5622" max="5860" width="9" style="6"/>
    <col min="5861" max="5861" width="5" style="6" customWidth="1"/>
    <col min="5862" max="5862" width="19.81640625" style="6" customWidth="1"/>
    <col min="5863" max="5863" width="7.1796875" style="6" customWidth="1"/>
    <col min="5864" max="5864" width="10" style="6" customWidth="1"/>
    <col min="5865" max="5865" width="11.453125" style="6" customWidth="1"/>
    <col min="5866" max="5866" width="12.1796875" style="6" customWidth="1"/>
    <col min="5867" max="5867" width="12" style="6" customWidth="1"/>
    <col min="5868" max="5868" width="10.81640625" style="6" customWidth="1"/>
    <col min="5869" max="5869" width="13.1796875" style="6" customWidth="1"/>
    <col min="5870" max="5870" width="13.453125" style="6" customWidth="1"/>
    <col min="5871" max="5871" width="7.81640625" style="6" customWidth="1"/>
    <col min="5872" max="5872" width="12.453125" style="6" customWidth="1"/>
    <col min="5873" max="5873" width="10.54296875" style="6" customWidth="1"/>
    <col min="5874" max="5874" width="17.54296875" style="6" bestFit="1" customWidth="1"/>
    <col min="5875" max="5875" width="16.453125" style="6" bestFit="1" customWidth="1"/>
    <col min="5876" max="5876" width="17.54296875" style="6" customWidth="1"/>
    <col min="5877" max="5877" width="16.453125" style="6" bestFit="1" customWidth="1"/>
    <col min="5878" max="6116" width="9" style="6"/>
    <col min="6117" max="6117" width="5" style="6" customWidth="1"/>
    <col min="6118" max="6118" width="19.81640625" style="6" customWidth="1"/>
    <col min="6119" max="6119" width="7.1796875" style="6" customWidth="1"/>
    <col min="6120" max="6120" width="10" style="6" customWidth="1"/>
    <col min="6121" max="6121" width="11.453125" style="6" customWidth="1"/>
    <col min="6122" max="6122" width="12.1796875" style="6" customWidth="1"/>
    <col min="6123" max="6123" width="12" style="6" customWidth="1"/>
    <col min="6124" max="6124" width="10.81640625" style="6" customWidth="1"/>
    <col min="6125" max="6125" width="13.1796875" style="6" customWidth="1"/>
    <col min="6126" max="6126" width="13.453125" style="6" customWidth="1"/>
    <col min="6127" max="6127" width="7.81640625" style="6" customWidth="1"/>
    <col min="6128" max="6128" width="12.453125" style="6" customWidth="1"/>
    <col min="6129" max="6129" width="10.54296875" style="6" customWidth="1"/>
    <col min="6130" max="6130" width="17.54296875" style="6" bestFit="1" customWidth="1"/>
    <col min="6131" max="6131" width="16.453125" style="6" bestFit="1" customWidth="1"/>
    <col min="6132" max="6132" width="17.54296875" style="6" customWidth="1"/>
    <col min="6133" max="6133" width="16.453125" style="6" bestFit="1" customWidth="1"/>
    <col min="6134" max="6372" width="9" style="6"/>
    <col min="6373" max="6373" width="5" style="6" customWidth="1"/>
    <col min="6374" max="6374" width="19.81640625" style="6" customWidth="1"/>
    <col min="6375" max="6375" width="7.1796875" style="6" customWidth="1"/>
    <col min="6376" max="6376" width="10" style="6" customWidth="1"/>
    <col min="6377" max="6377" width="11.453125" style="6" customWidth="1"/>
    <col min="6378" max="6378" width="12.1796875" style="6" customWidth="1"/>
    <col min="6379" max="6379" width="12" style="6" customWidth="1"/>
    <col min="6380" max="6380" width="10.81640625" style="6" customWidth="1"/>
    <col min="6381" max="6381" width="13.1796875" style="6" customWidth="1"/>
    <col min="6382" max="6382" width="13.453125" style="6" customWidth="1"/>
    <col min="6383" max="6383" width="7.81640625" style="6" customWidth="1"/>
    <col min="6384" max="6384" width="12.453125" style="6" customWidth="1"/>
    <col min="6385" max="6385" width="10.54296875" style="6" customWidth="1"/>
    <col min="6386" max="6386" width="17.54296875" style="6" bestFit="1" customWidth="1"/>
    <col min="6387" max="6387" width="16.453125" style="6" bestFit="1" customWidth="1"/>
    <col min="6388" max="6388" width="17.54296875" style="6" customWidth="1"/>
    <col min="6389" max="6389" width="16.453125" style="6" bestFit="1" customWidth="1"/>
    <col min="6390" max="6628" width="9" style="6"/>
    <col min="6629" max="6629" width="5" style="6" customWidth="1"/>
    <col min="6630" max="6630" width="19.81640625" style="6" customWidth="1"/>
    <col min="6631" max="6631" width="7.1796875" style="6" customWidth="1"/>
    <col min="6632" max="6632" width="10" style="6" customWidth="1"/>
    <col min="6633" max="6633" width="11.453125" style="6" customWidth="1"/>
    <col min="6634" max="6634" width="12.1796875" style="6" customWidth="1"/>
    <col min="6635" max="6635" width="12" style="6" customWidth="1"/>
    <col min="6636" max="6636" width="10.81640625" style="6" customWidth="1"/>
    <col min="6637" max="6637" width="13.1796875" style="6" customWidth="1"/>
    <col min="6638" max="6638" width="13.453125" style="6" customWidth="1"/>
    <col min="6639" max="6639" width="7.81640625" style="6" customWidth="1"/>
    <col min="6640" max="6640" width="12.453125" style="6" customWidth="1"/>
    <col min="6641" max="6641" width="10.54296875" style="6" customWidth="1"/>
    <col min="6642" max="6642" width="17.54296875" style="6" bestFit="1" customWidth="1"/>
    <col min="6643" max="6643" width="16.453125" style="6" bestFit="1" customWidth="1"/>
    <col min="6644" max="6644" width="17.54296875" style="6" customWidth="1"/>
    <col min="6645" max="6645" width="16.453125" style="6" bestFit="1" customWidth="1"/>
    <col min="6646" max="6884" width="9" style="6"/>
    <col min="6885" max="6885" width="5" style="6" customWidth="1"/>
    <col min="6886" max="6886" width="19.81640625" style="6" customWidth="1"/>
    <col min="6887" max="6887" width="7.1796875" style="6" customWidth="1"/>
    <col min="6888" max="6888" width="10" style="6" customWidth="1"/>
    <col min="6889" max="6889" width="11.453125" style="6" customWidth="1"/>
    <col min="6890" max="6890" width="12.1796875" style="6" customWidth="1"/>
    <col min="6891" max="6891" width="12" style="6" customWidth="1"/>
    <col min="6892" max="6892" width="10.81640625" style="6" customWidth="1"/>
    <col min="6893" max="6893" width="13.1796875" style="6" customWidth="1"/>
    <col min="6894" max="6894" width="13.453125" style="6" customWidth="1"/>
    <col min="6895" max="6895" width="7.81640625" style="6" customWidth="1"/>
    <col min="6896" max="6896" width="12.453125" style="6" customWidth="1"/>
    <col min="6897" max="6897" width="10.54296875" style="6" customWidth="1"/>
    <col min="6898" max="6898" width="17.54296875" style="6" bestFit="1" customWidth="1"/>
    <col min="6899" max="6899" width="16.453125" style="6" bestFit="1" customWidth="1"/>
    <col min="6900" max="6900" width="17.54296875" style="6" customWidth="1"/>
    <col min="6901" max="6901" width="16.453125" style="6" bestFit="1" customWidth="1"/>
    <col min="6902" max="7140" width="9" style="6"/>
    <col min="7141" max="7141" width="5" style="6" customWidth="1"/>
    <col min="7142" max="7142" width="19.81640625" style="6" customWidth="1"/>
    <col min="7143" max="7143" width="7.1796875" style="6" customWidth="1"/>
    <col min="7144" max="7144" width="10" style="6" customWidth="1"/>
    <col min="7145" max="7145" width="11.453125" style="6" customWidth="1"/>
    <col min="7146" max="7146" width="12.1796875" style="6" customWidth="1"/>
    <col min="7147" max="7147" width="12" style="6" customWidth="1"/>
    <col min="7148" max="7148" width="10.81640625" style="6" customWidth="1"/>
    <col min="7149" max="7149" width="13.1796875" style="6" customWidth="1"/>
    <col min="7150" max="7150" width="13.453125" style="6" customWidth="1"/>
    <col min="7151" max="7151" width="7.81640625" style="6" customWidth="1"/>
    <col min="7152" max="7152" width="12.453125" style="6" customWidth="1"/>
    <col min="7153" max="7153" width="10.54296875" style="6" customWidth="1"/>
    <col min="7154" max="7154" width="17.54296875" style="6" bestFit="1" customWidth="1"/>
    <col min="7155" max="7155" width="16.453125" style="6" bestFit="1" customWidth="1"/>
    <col min="7156" max="7156" width="17.54296875" style="6" customWidth="1"/>
    <col min="7157" max="7157" width="16.453125" style="6" bestFit="1" customWidth="1"/>
    <col min="7158" max="7396" width="9" style="6"/>
    <col min="7397" max="7397" width="5" style="6" customWidth="1"/>
    <col min="7398" max="7398" width="19.81640625" style="6" customWidth="1"/>
    <col min="7399" max="7399" width="7.1796875" style="6" customWidth="1"/>
    <col min="7400" max="7400" width="10" style="6" customWidth="1"/>
    <col min="7401" max="7401" width="11.453125" style="6" customWidth="1"/>
    <col min="7402" max="7402" width="12.1796875" style="6" customWidth="1"/>
    <col min="7403" max="7403" width="12" style="6" customWidth="1"/>
    <col min="7404" max="7404" width="10.81640625" style="6" customWidth="1"/>
    <col min="7405" max="7405" width="13.1796875" style="6" customWidth="1"/>
    <col min="7406" max="7406" width="13.453125" style="6" customWidth="1"/>
    <col min="7407" max="7407" width="7.81640625" style="6" customWidth="1"/>
    <col min="7408" max="7408" width="12.453125" style="6" customWidth="1"/>
    <col min="7409" max="7409" width="10.54296875" style="6" customWidth="1"/>
    <col min="7410" max="7410" width="17.54296875" style="6" bestFit="1" customWidth="1"/>
    <col min="7411" max="7411" width="16.453125" style="6" bestFit="1" customWidth="1"/>
    <col min="7412" max="7412" width="17.54296875" style="6" customWidth="1"/>
    <col min="7413" max="7413" width="16.453125" style="6" bestFit="1" customWidth="1"/>
    <col min="7414" max="7652" width="9" style="6"/>
    <col min="7653" max="7653" width="5" style="6" customWidth="1"/>
    <col min="7654" max="7654" width="19.81640625" style="6" customWidth="1"/>
    <col min="7655" max="7655" width="7.1796875" style="6" customWidth="1"/>
    <col min="7656" max="7656" width="10" style="6" customWidth="1"/>
    <col min="7657" max="7657" width="11.453125" style="6" customWidth="1"/>
    <col min="7658" max="7658" width="12.1796875" style="6" customWidth="1"/>
    <col min="7659" max="7659" width="12" style="6" customWidth="1"/>
    <col min="7660" max="7660" width="10.81640625" style="6" customWidth="1"/>
    <col min="7661" max="7661" width="13.1796875" style="6" customWidth="1"/>
    <col min="7662" max="7662" width="13.453125" style="6" customWidth="1"/>
    <col min="7663" max="7663" width="7.81640625" style="6" customWidth="1"/>
    <col min="7664" max="7664" width="12.453125" style="6" customWidth="1"/>
    <col min="7665" max="7665" width="10.54296875" style="6" customWidth="1"/>
    <col min="7666" max="7666" width="17.54296875" style="6" bestFit="1" customWidth="1"/>
    <col min="7667" max="7667" width="16.453125" style="6" bestFit="1" customWidth="1"/>
    <col min="7668" max="7668" width="17.54296875" style="6" customWidth="1"/>
    <col min="7669" max="7669" width="16.453125" style="6" bestFit="1" customWidth="1"/>
    <col min="7670" max="7908" width="9" style="6"/>
    <col min="7909" max="7909" width="5" style="6" customWidth="1"/>
    <col min="7910" max="7910" width="19.81640625" style="6" customWidth="1"/>
    <col min="7911" max="7911" width="7.1796875" style="6" customWidth="1"/>
    <col min="7912" max="7912" width="10" style="6" customWidth="1"/>
    <col min="7913" max="7913" width="11.453125" style="6" customWidth="1"/>
    <col min="7914" max="7914" width="12.1796875" style="6" customWidth="1"/>
    <col min="7915" max="7915" width="12" style="6" customWidth="1"/>
    <col min="7916" max="7916" width="10.81640625" style="6" customWidth="1"/>
    <col min="7917" max="7917" width="13.1796875" style="6" customWidth="1"/>
    <col min="7918" max="7918" width="13.453125" style="6" customWidth="1"/>
    <col min="7919" max="7919" width="7.81640625" style="6" customWidth="1"/>
    <col min="7920" max="7920" width="12.453125" style="6" customWidth="1"/>
    <col min="7921" max="7921" width="10.54296875" style="6" customWidth="1"/>
    <col min="7922" max="7922" width="17.54296875" style="6" bestFit="1" customWidth="1"/>
    <col min="7923" max="7923" width="16.453125" style="6" bestFit="1" customWidth="1"/>
    <col min="7924" max="7924" width="17.54296875" style="6" customWidth="1"/>
    <col min="7925" max="7925" width="16.453125" style="6" bestFit="1" customWidth="1"/>
    <col min="7926" max="8164" width="9" style="6"/>
    <col min="8165" max="8165" width="5" style="6" customWidth="1"/>
    <col min="8166" max="8166" width="19.81640625" style="6" customWidth="1"/>
    <col min="8167" max="8167" width="7.1796875" style="6" customWidth="1"/>
    <col min="8168" max="8168" width="10" style="6" customWidth="1"/>
    <col min="8169" max="8169" width="11.453125" style="6" customWidth="1"/>
    <col min="8170" max="8170" width="12.1796875" style="6" customWidth="1"/>
    <col min="8171" max="8171" width="12" style="6" customWidth="1"/>
    <col min="8172" max="8172" width="10.81640625" style="6" customWidth="1"/>
    <col min="8173" max="8173" width="13.1796875" style="6" customWidth="1"/>
    <col min="8174" max="8174" width="13.453125" style="6" customWidth="1"/>
    <col min="8175" max="8175" width="7.81640625" style="6" customWidth="1"/>
    <col min="8176" max="8176" width="12.453125" style="6" customWidth="1"/>
    <col min="8177" max="8177" width="10.54296875" style="6" customWidth="1"/>
    <col min="8178" max="8178" width="17.54296875" style="6" bestFit="1" customWidth="1"/>
    <col min="8179" max="8179" width="16.453125" style="6" bestFit="1" customWidth="1"/>
    <col min="8180" max="8180" width="17.54296875" style="6" customWidth="1"/>
    <col min="8181" max="8181" width="16.453125" style="6" bestFit="1" customWidth="1"/>
    <col min="8182" max="8420" width="9" style="6"/>
    <col min="8421" max="8421" width="5" style="6" customWidth="1"/>
    <col min="8422" max="8422" width="19.81640625" style="6" customWidth="1"/>
    <col min="8423" max="8423" width="7.1796875" style="6" customWidth="1"/>
    <col min="8424" max="8424" width="10" style="6" customWidth="1"/>
    <col min="8425" max="8425" width="11.453125" style="6" customWidth="1"/>
    <col min="8426" max="8426" width="12.1796875" style="6" customWidth="1"/>
    <col min="8427" max="8427" width="12" style="6" customWidth="1"/>
    <col min="8428" max="8428" width="10.81640625" style="6" customWidth="1"/>
    <col min="8429" max="8429" width="13.1796875" style="6" customWidth="1"/>
    <col min="8430" max="8430" width="13.453125" style="6" customWidth="1"/>
    <col min="8431" max="8431" width="7.81640625" style="6" customWidth="1"/>
    <col min="8432" max="8432" width="12.453125" style="6" customWidth="1"/>
    <col min="8433" max="8433" width="10.54296875" style="6" customWidth="1"/>
    <col min="8434" max="8434" width="17.54296875" style="6" bestFit="1" customWidth="1"/>
    <col min="8435" max="8435" width="16.453125" style="6" bestFit="1" customWidth="1"/>
    <col min="8436" max="8436" width="17.54296875" style="6" customWidth="1"/>
    <col min="8437" max="8437" width="16.453125" style="6" bestFit="1" customWidth="1"/>
    <col min="8438" max="8676" width="9" style="6"/>
    <col min="8677" max="8677" width="5" style="6" customWidth="1"/>
    <col min="8678" max="8678" width="19.81640625" style="6" customWidth="1"/>
    <col min="8679" max="8679" width="7.1796875" style="6" customWidth="1"/>
    <col min="8680" max="8680" width="10" style="6" customWidth="1"/>
    <col min="8681" max="8681" width="11.453125" style="6" customWidth="1"/>
    <col min="8682" max="8682" width="12.1796875" style="6" customWidth="1"/>
    <col min="8683" max="8683" width="12" style="6" customWidth="1"/>
    <col min="8684" max="8684" width="10.81640625" style="6" customWidth="1"/>
    <col min="8685" max="8685" width="13.1796875" style="6" customWidth="1"/>
    <col min="8686" max="8686" width="13.453125" style="6" customWidth="1"/>
    <col min="8687" max="8687" width="7.81640625" style="6" customWidth="1"/>
    <col min="8688" max="8688" width="12.453125" style="6" customWidth="1"/>
    <col min="8689" max="8689" width="10.54296875" style="6" customWidth="1"/>
    <col min="8690" max="8690" width="17.54296875" style="6" bestFit="1" customWidth="1"/>
    <col min="8691" max="8691" width="16.453125" style="6" bestFit="1" customWidth="1"/>
    <col min="8692" max="8692" width="17.54296875" style="6" customWidth="1"/>
    <col min="8693" max="8693" width="16.453125" style="6" bestFit="1" customWidth="1"/>
    <col min="8694" max="8932" width="9" style="6"/>
    <col min="8933" max="8933" width="5" style="6" customWidth="1"/>
    <col min="8934" max="8934" width="19.81640625" style="6" customWidth="1"/>
    <col min="8935" max="8935" width="7.1796875" style="6" customWidth="1"/>
    <col min="8936" max="8936" width="10" style="6" customWidth="1"/>
    <col min="8937" max="8937" width="11.453125" style="6" customWidth="1"/>
    <col min="8938" max="8938" width="12.1796875" style="6" customWidth="1"/>
    <col min="8939" max="8939" width="12" style="6" customWidth="1"/>
    <col min="8940" max="8940" width="10.81640625" style="6" customWidth="1"/>
    <col min="8941" max="8941" width="13.1796875" style="6" customWidth="1"/>
    <col min="8942" max="8942" width="13.453125" style="6" customWidth="1"/>
    <col min="8943" max="8943" width="7.81640625" style="6" customWidth="1"/>
    <col min="8944" max="8944" width="12.453125" style="6" customWidth="1"/>
    <col min="8945" max="8945" width="10.54296875" style="6" customWidth="1"/>
    <col min="8946" max="8946" width="17.54296875" style="6" bestFit="1" customWidth="1"/>
    <col min="8947" max="8947" width="16.453125" style="6" bestFit="1" customWidth="1"/>
    <col min="8948" max="8948" width="17.54296875" style="6" customWidth="1"/>
    <col min="8949" max="8949" width="16.453125" style="6" bestFit="1" customWidth="1"/>
    <col min="8950" max="9188" width="9" style="6"/>
    <col min="9189" max="9189" width="5" style="6" customWidth="1"/>
    <col min="9190" max="9190" width="19.81640625" style="6" customWidth="1"/>
    <col min="9191" max="9191" width="7.1796875" style="6" customWidth="1"/>
    <col min="9192" max="9192" width="10" style="6" customWidth="1"/>
    <col min="9193" max="9193" width="11.453125" style="6" customWidth="1"/>
    <col min="9194" max="9194" width="12.1796875" style="6" customWidth="1"/>
    <col min="9195" max="9195" width="12" style="6" customWidth="1"/>
    <col min="9196" max="9196" width="10.81640625" style="6" customWidth="1"/>
    <col min="9197" max="9197" width="13.1796875" style="6" customWidth="1"/>
    <col min="9198" max="9198" width="13.453125" style="6" customWidth="1"/>
    <col min="9199" max="9199" width="7.81640625" style="6" customWidth="1"/>
    <col min="9200" max="9200" width="12.453125" style="6" customWidth="1"/>
    <col min="9201" max="9201" width="10.54296875" style="6" customWidth="1"/>
    <col min="9202" max="9202" width="17.54296875" style="6" bestFit="1" customWidth="1"/>
    <col min="9203" max="9203" width="16.453125" style="6" bestFit="1" customWidth="1"/>
    <col min="9204" max="9204" width="17.54296875" style="6" customWidth="1"/>
    <col min="9205" max="9205" width="16.453125" style="6" bestFit="1" customWidth="1"/>
    <col min="9206" max="9444" width="9" style="6"/>
    <col min="9445" max="9445" width="5" style="6" customWidth="1"/>
    <col min="9446" max="9446" width="19.81640625" style="6" customWidth="1"/>
    <col min="9447" max="9447" width="7.1796875" style="6" customWidth="1"/>
    <col min="9448" max="9448" width="10" style="6" customWidth="1"/>
    <col min="9449" max="9449" width="11.453125" style="6" customWidth="1"/>
    <col min="9450" max="9450" width="12.1796875" style="6" customWidth="1"/>
    <col min="9451" max="9451" width="12" style="6" customWidth="1"/>
    <col min="9452" max="9452" width="10.81640625" style="6" customWidth="1"/>
    <col min="9453" max="9453" width="13.1796875" style="6" customWidth="1"/>
    <col min="9454" max="9454" width="13.453125" style="6" customWidth="1"/>
    <col min="9455" max="9455" width="7.81640625" style="6" customWidth="1"/>
    <col min="9456" max="9456" width="12.453125" style="6" customWidth="1"/>
    <col min="9457" max="9457" width="10.54296875" style="6" customWidth="1"/>
    <col min="9458" max="9458" width="17.54296875" style="6" bestFit="1" customWidth="1"/>
    <col min="9459" max="9459" width="16.453125" style="6" bestFit="1" customWidth="1"/>
    <col min="9460" max="9460" width="17.54296875" style="6" customWidth="1"/>
    <col min="9461" max="9461" width="16.453125" style="6" bestFit="1" customWidth="1"/>
    <col min="9462" max="9700" width="9" style="6"/>
    <col min="9701" max="9701" width="5" style="6" customWidth="1"/>
    <col min="9702" max="9702" width="19.81640625" style="6" customWidth="1"/>
    <col min="9703" max="9703" width="7.1796875" style="6" customWidth="1"/>
    <col min="9704" max="9704" width="10" style="6" customWidth="1"/>
    <col min="9705" max="9705" width="11.453125" style="6" customWidth="1"/>
    <col min="9706" max="9706" width="12.1796875" style="6" customWidth="1"/>
    <col min="9707" max="9707" width="12" style="6" customWidth="1"/>
    <col min="9708" max="9708" width="10.81640625" style="6" customWidth="1"/>
    <col min="9709" max="9709" width="13.1796875" style="6" customWidth="1"/>
    <col min="9710" max="9710" width="13.453125" style="6" customWidth="1"/>
    <col min="9711" max="9711" width="7.81640625" style="6" customWidth="1"/>
    <col min="9712" max="9712" width="12.453125" style="6" customWidth="1"/>
    <col min="9713" max="9713" width="10.54296875" style="6" customWidth="1"/>
    <col min="9714" max="9714" width="17.54296875" style="6" bestFit="1" customWidth="1"/>
    <col min="9715" max="9715" width="16.453125" style="6" bestFit="1" customWidth="1"/>
    <col min="9716" max="9716" width="17.54296875" style="6" customWidth="1"/>
    <col min="9717" max="9717" width="16.453125" style="6" bestFit="1" customWidth="1"/>
    <col min="9718" max="9956" width="9" style="6"/>
    <col min="9957" max="9957" width="5" style="6" customWidth="1"/>
    <col min="9958" max="9958" width="19.81640625" style="6" customWidth="1"/>
    <col min="9959" max="9959" width="7.1796875" style="6" customWidth="1"/>
    <col min="9960" max="9960" width="10" style="6" customWidth="1"/>
    <col min="9961" max="9961" width="11.453125" style="6" customWidth="1"/>
    <col min="9962" max="9962" width="12.1796875" style="6" customWidth="1"/>
    <col min="9963" max="9963" width="12" style="6" customWidth="1"/>
    <col min="9964" max="9964" width="10.81640625" style="6" customWidth="1"/>
    <col min="9965" max="9965" width="13.1796875" style="6" customWidth="1"/>
    <col min="9966" max="9966" width="13.453125" style="6" customWidth="1"/>
    <col min="9967" max="9967" width="7.81640625" style="6" customWidth="1"/>
    <col min="9968" max="9968" width="12.453125" style="6" customWidth="1"/>
    <col min="9969" max="9969" width="10.54296875" style="6" customWidth="1"/>
    <col min="9970" max="9970" width="17.54296875" style="6" bestFit="1" customWidth="1"/>
    <col min="9971" max="9971" width="16.453125" style="6" bestFit="1" customWidth="1"/>
    <col min="9972" max="9972" width="17.54296875" style="6" customWidth="1"/>
    <col min="9973" max="9973" width="16.453125" style="6" bestFit="1" customWidth="1"/>
    <col min="9974" max="10212" width="9" style="6"/>
    <col min="10213" max="10213" width="5" style="6" customWidth="1"/>
    <col min="10214" max="10214" width="19.81640625" style="6" customWidth="1"/>
    <col min="10215" max="10215" width="7.1796875" style="6" customWidth="1"/>
    <col min="10216" max="10216" width="10" style="6" customWidth="1"/>
    <col min="10217" max="10217" width="11.453125" style="6" customWidth="1"/>
    <col min="10218" max="10218" width="12.1796875" style="6" customWidth="1"/>
    <col min="10219" max="10219" width="12" style="6" customWidth="1"/>
    <col min="10220" max="10220" width="10.81640625" style="6" customWidth="1"/>
    <col min="10221" max="10221" width="13.1796875" style="6" customWidth="1"/>
    <col min="10222" max="10222" width="13.453125" style="6" customWidth="1"/>
    <col min="10223" max="10223" width="7.81640625" style="6" customWidth="1"/>
    <col min="10224" max="10224" width="12.453125" style="6" customWidth="1"/>
    <col min="10225" max="10225" width="10.54296875" style="6" customWidth="1"/>
    <col min="10226" max="10226" width="17.54296875" style="6" bestFit="1" customWidth="1"/>
    <col min="10227" max="10227" width="16.453125" style="6" bestFit="1" customWidth="1"/>
    <col min="10228" max="10228" width="17.54296875" style="6" customWidth="1"/>
    <col min="10229" max="10229" width="16.453125" style="6" bestFit="1" customWidth="1"/>
    <col min="10230" max="10468" width="9" style="6"/>
    <col min="10469" max="10469" width="5" style="6" customWidth="1"/>
    <col min="10470" max="10470" width="19.81640625" style="6" customWidth="1"/>
    <col min="10471" max="10471" width="7.1796875" style="6" customWidth="1"/>
    <col min="10472" max="10472" width="10" style="6" customWidth="1"/>
    <col min="10473" max="10473" width="11.453125" style="6" customWidth="1"/>
    <col min="10474" max="10474" width="12.1796875" style="6" customWidth="1"/>
    <col min="10475" max="10475" width="12" style="6" customWidth="1"/>
    <col min="10476" max="10476" width="10.81640625" style="6" customWidth="1"/>
    <col min="10477" max="10477" width="13.1796875" style="6" customWidth="1"/>
    <col min="10478" max="10478" width="13.453125" style="6" customWidth="1"/>
    <col min="10479" max="10479" width="7.81640625" style="6" customWidth="1"/>
    <col min="10480" max="10480" width="12.453125" style="6" customWidth="1"/>
    <col min="10481" max="10481" width="10.54296875" style="6" customWidth="1"/>
    <col min="10482" max="10482" width="17.54296875" style="6" bestFit="1" customWidth="1"/>
    <col min="10483" max="10483" width="16.453125" style="6" bestFit="1" customWidth="1"/>
    <col min="10484" max="10484" width="17.54296875" style="6" customWidth="1"/>
    <col min="10485" max="10485" width="16.453125" style="6" bestFit="1" customWidth="1"/>
    <col min="10486" max="10724" width="9" style="6"/>
    <col min="10725" max="10725" width="5" style="6" customWidth="1"/>
    <col min="10726" max="10726" width="19.81640625" style="6" customWidth="1"/>
    <col min="10727" max="10727" width="7.1796875" style="6" customWidth="1"/>
    <col min="10728" max="10728" width="10" style="6" customWidth="1"/>
    <col min="10729" max="10729" width="11.453125" style="6" customWidth="1"/>
    <col min="10730" max="10730" width="12.1796875" style="6" customWidth="1"/>
    <col min="10731" max="10731" width="12" style="6" customWidth="1"/>
    <col min="10732" max="10732" width="10.81640625" style="6" customWidth="1"/>
    <col min="10733" max="10733" width="13.1796875" style="6" customWidth="1"/>
    <col min="10734" max="10734" width="13.453125" style="6" customWidth="1"/>
    <col min="10735" max="10735" width="7.81640625" style="6" customWidth="1"/>
    <col min="10736" max="10736" width="12.453125" style="6" customWidth="1"/>
    <col min="10737" max="10737" width="10.54296875" style="6" customWidth="1"/>
    <col min="10738" max="10738" width="17.54296875" style="6" bestFit="1" customWidth="1"/>
    <col min="10739" max="10739" width="16.453125" style="6" bestFit="1" customWidth="1"/>
    <col min="10740" max="10740" width="17.54296875" style="6" customWidth="1"/>
    <col min="10741" max="10741" width="16.453125" style="6" bestFit="1" customWidth="1"/>
    <col min="10742" max="10980" width="9" style="6"/>
    <col min="10981" max="10981" width="5" style="6" customWidth="1"/>
    <col min="10982" max="10982" width="19.81640625" style="6" customWidth="1"/>
    <col min="10983" max="10983" width="7.1796875" style="6" customWidth="1"/>
    <col min="10984" max="10984" width="10" style="6" customWidth="1"/>
    <col min="10985" max="10985" width="11.453125" style="6" customWidth="1"/>
    <col min="10986" max="10986" width="12.1796875" style="6" customWidth="1"/>
    <col min="10987" max="10987" width="12" style="6" customWidth="1"/>
    <col min="10988" max="10988" width="10.81640625" style="6" customWidth="1"/>
    <col min="10989" max="10989" width="13.1796875" style="6" customWidth="1"/>
    <col min="10990" max="10990" width="13.453125" style="6" customWidth="1"/>
    <col min="10991" max="10991" width="7.81640625" style="6" customWidth="1"/>
    <col min="10992" max="10992" width="12.453125" style="6" customWidth="1"/>
    <col min="10993" max="10993" width="10.54296875" style="6" customWidth="1"/>
    <col min="10994" max="10994" width="17.54296875" style="6" bestFit="1" customWidth="1"/>
    <col min="10995" max="10995" width="16.453125" style="6" bestFit="1" customWidth="1"/>
    <col min="10996" max="10996" width="17.54296875" style="6" customWidth="1"/>
    <col min="10997" max="10997" width="16.453125" style="6" bestFit="1" customWidth="1"/>
    <col min="10998" max="11236" width="9" style="6"/>
    <col min="11237" max="11237" width="5" style="6" customWidth="1"/>
    <col min="11238" max="11238" width="19.81640625" style="6" customWidth="1"/>
    <col min="11239" max="11239" width="7.1796875" style="6" customWidth="1"/>
    <col min="11240" max="11240" width="10" style="6" customWidth="1"/>
    <col min="11241" max="11241" width="11.453125" style="6" customWidth="1"/>
    <col min="11242" max="11242" width="12.1796875" style="6" customWidth="1"/>
    <col min="11243" max="11243" width="12" style="6" customWidth="1"/>
    <col min="11244" max="11244" width="10.81640625" style="6" customWidth="1"/>
    <col min="11245" max="11245" width="13.1796875" style="6" customWidth="1"/>
    <col min="11246" max="11246" width="13.453125" style="6" customWidth="1"/>
    <col min="11247" max="11247" width="7.81640625" style="6" customWidth="1"/>
    <col min="11248" max="11248" width="12.453125" style="6" customWidth="1"/>
    <col min="11249" max="11249" width="10.54296875" style="6" customWidth="1"/>
    <col min="11250" max="11250" width="17.54296875" style="6" bestFit="1" customWidth="1"/>
    <col min="11251" max="11251" width="16.453125" style="6" bestFit="1" customWidth="1"/>
    <col min="11252" max="11252" width="17.54296875" style="6" customWidth="1"/>
    <col min="11253" max="11253" width="16.453125" style="6" bestFit="1" customWidth="1"/>
    <col min="11254" max="11492" width="9" style="6"/>
    <col min="11493" max="11493" width="5" style="6" customWidth="1"/>
    <col min="11494" max="11494" width="19.81640625" style="6" customWidth="1"/>
    <col min="11495" max="11495" width="7.1796875" style="6" customWidth="1"/>
    <col min="11496" max="11496" width="10" style="6" customWidth="1"/>
    <col min="11497" max="11497" width="11.453125" style="6" customWidth="1"/>
    <col min="11498" max="11498" width="12.1796875" style="6" customWidth="1"/>
    <col min="11499" max="11499" width="12" style="6" customWidth="1"/>
    <col min="11500" max="11500" width="10.81640625" style="6" customWidth="1"/>
    <col min="11501" max="11501" width="13.1796875" style="6" customWidth="1"/>
    <col min="11502" max="11502" width="13.453125" style="6" customWidth="1"/>
    <col min="11503" max="11503" width="7.81640625" style="6" customWidth="1"/>
    <col min="11504" max="11504" width="12.453125" style="6" customWidth="1"/>
    <col min="11505" max="11505" width="10.54296875" style="6" customWidth="1"/>
    <col min="11506" max="11506" width="17.54296875" style="6" bestFit="1" customWidth="1"/>
    <col min="11507" max="11507" width="16.453125" style="6" bestFit="1" customWidth="1"/>
    <col min="11508" max="11508" width="17.54296875" style="6" customWidth="1"/>
    <col min="11509" max="11509" width="16.453125" style="6" bestFit="1" customWidth="1"/>
    <col min="11510" max="11748" width="9" style="6"/>
    <col min="11749" max="11749" width="5" style="6" customWidth="1"/>
    <col min="11750" max="11750" width="19.81640625" style="6" customWidth="1"/>
    <col min="11751" max="11751" width="7.1796875" style="6" customWidth="1"/>
    <col min="11752" max="11752" width="10" style="6" customWidth="1"/>
    <col min="11753" max="11753" width="11.453125" style="6" customWidth="1"/>
    <col min="11754" max="11754" width="12.1796875" style="6" customWidth="1"/>
    <col min="11755" max="11755" width="12" style="6" customWidth="1"/>
    <col min="11756" max="11756" width="10.81640625" style="6" customWidth="1"/>
    <col min="11757" max="11757" width="13.1796875" style="6" customWidth="1"/>
    <col min="11758" max="11758" width="13.453125" style="6" customWidth="1"/>
    <col min="11759" max="11759" width="7.81640625" style="6" customWidth="1"/>
    <col min="11760" max="11760" width="12.453125" style="6" customWidth="1"/>
    <col min="11761" max="11761" width="10.54296875" style="6" customWidth="1"/>
    <col min="11762" max="11762" width="17.54296875" style="6" bestFit="1" customWidth="1"/>
    <col min="11763" max="11763" width="16.453125" style="6" bestFit="1" customWidth="1"/>
    <col min="11764" max="11764" width="17.54296875" style="6" customWidth="1"/>
    <col min="11765" max="11765" width="16.453125" style="6" bestFit="1" customWidth="1"/>
    <col min="11766" max="12004" width="9" style="6"/>
    <col min="12005" max="12005" width="5" style="6" customWidth="1"/>
    <col min="12006" max="12006" width="19.81640625" style="6" customWidth="1"/>
    <col min="12007" max="12007" width="7.1796875" style="6" customWidth="1"/>
    <col min="12008" max="12008" width="10" style="6" customWidth="1"/>
    <col min="12009" max="12009" width="11.453125" style="6" customWidth="1"/>
    <col min="12010" max="12010" width="12.1796875" style="6" customWidth="1"/>
    <col min="12011" max="12011" width="12" style="6" customWidth="1"/>
    <col min="12012" max="12012" width="10.81640625" style="6" customWidth="1"/>
    <col min="12013" max="12013" width="13.1796875" style="6" customWidth="1"/>
    <col min="12014" max="12014" width="13.453125" style="6" customWidth="1"/>
    <col min="12015" max="12015" width="7.81640625" style="6" customWidth="1"/>
    <col min="12016" max="12016" width="12.453125" style="6" customWidth="1"/>
    <col min="12017" max="12017" width="10.54296875" style="6" customWidth="1"/>
    <col min="12018" max="12018" width="17.54296875" style="6" bestFit="1" customWidth="1"/>
    <col min="12019" max="12019" width="16.453125" style="6" bestFit="1" customWidth="1"/>
    <col min="12020" max="12020" width="17.54296875" style="6" customWidth="1"/>
    <col min="12021" max="12021" width="16.453125" style="6" bestFit="1" customWidth="1"/>
    <col min="12022" max="12260" width="9" style="6"/>
    <col min="12261" max="12261" width="5" style="6" customWidth="1"/>
    <col min="12262" max="12262" width="19.81640625" style="6" customWidth="1"/>
    <col min="12263" max="12263" width="7.1796875" style="6" customWidth="1"/>
    <col min="12264" max="12264" width="10" style="6" customWidth="1"/>
    <col min="12265" max="12265" width="11.453125" style="6" customWidth="1"/>
    <col min="12266" max="12266" width="12.1796875" style="6" customWidth="1"/>
    <col min="12267" max="12267" width="12" style="6" customWidth="1"/>
    <col min="12268" max="12268" width="10.81640625" style="6" customWidth="1"/>
    <col min="12269" max="12269" width="13.1796875" style="6" customWidth="1"/>
    <col min="12270" max="12270" width="13.453125" style="6" customWidth="1"/>
    <col min="12271" max="12271" width="7.81640625" style="6" customWidth="1"/>
    <col min="12272" max="12272" width="12.453125" style="6" customWidth="1"/>
    <col min="12273" max="12273" width="10.54296875" style="6" customWidth="1"/>
    <col min="12274" max="12274" width="17.54296875" style="6" bestFit="1" customWidth="1"/>
    <col min="12275" max="12275" width="16.453125" style="6" bestFit="1" customWidth="1"/>
    <col min="12276" max="12276" width="17.54296875" style="6" customWidth="1"/>
    <col min="12277" max="12277" width="16.453125" style="6" bestFit="1" customWidth="1"/>
    <col min="12278" max="12516" width="9" style="6"/>
    <col min="12517" max="12517" width="5" style="6" customWidth="1"/>
    <col min="12518" max="12518" width="19.81640625" style="6" customWidth="1"/>
    <col min="12519" max="12519" width="7.1796875" style="6" customWidth="1"/>
    <col min="12520" max="12520" width="10" style="6" customWidth="1"/>
    <col min="12521" max="12521" width="11.453125" style="6" customWidth="1"/>
    <col min="12522" max="12522" width="12.1796875" style="6" customWidth="1"/>
    <col min="12523" max="12523" width="12" style="6" customWidth="1"/>
    <col min="12524" max="12524" width="10.81640625" style="6" customWidth="1"/>
    <col min="12525" max="12525" width="13.1796875" style="6" customWidth="1"/>
    <col min="12526" max="12526" width="13.453125" style="6" customWidth="1"/>
    <col min="12527" max="12527" width="7.81640625" style="6" customWidth="1"/>
    <col min="12528" max="12528" width="12.453125" style="6" customWidth="1"/>
    <col min="12529" max="12529" width="10.54296875" style="6" customWidth="1"/>
    <col min="12530" max="12530" width="17.54296875" style="6" bestFit="1" customWidth="1"/>
    <col min="12531" max="12531" width="16.453125" style="6" bestFit="1" customWidth="1"/>
    <col min="12532" max="12532" width="17.54296875" style="6" customWidth="1"/>
    <col min="12533" max="12533" width="16.453125" style="6" bestFit="1" customWidth="1"/>
    <col min="12534" max="12772" width="9" style="6"/>
    <col min="12773" max="12773" width="5" style="6" customWidth="1"/>
    <col min="12774" max="12774" width="19.81640625" style="6" customWidth="1"/>
    <col min="12775" max="12775" width="7.1796875" style="6" customWidth="1"/>
    <col min="12776" max="12776" width="10" style="6" customWidth="1"/>
    <col min="12777" max="12777" width="11.453125" style="6" customWidth="1"/>
    <col min="12778" max="12778" width="12.1796875" style="6" customWidth="1"/>
    <col min="12779" max="12779" width="12" style="6" customWidth="1"/>
    <col min="12780" max="12780" width="10.81640625" style="6" customWidth="1"/>
    <col min="12781" max="12781" width="13.1796875" style="6" customWidth="1"/>
    <col min="12782" max="12782" width="13.453125" style="6" customWidth="1"/>
    <col min="12783" max="12783" width="7.81640625" style="6" customWidth="1"/>
    <col min="12784" max="12784" width="12.453125" style="6" customWidth="1"/>
    <col min="12785" max="12785" width="10.54296875" style="6" customWidth="1"/>
    <col min="12786" max="12786" width="17.54296875" style="6" bestFit="1" customWidth="1"/>
    <col min="12787" max="12787" width="16.453125" style="6" bestFit="1" customWidth="1"/>
    <col min="12788" max="12788" width="17.54296875" style="6" customWidth="1"/>
    <col min="12789" max="12789" width="16.453125" style="6" bestFit="1" customWidth="1"/>
    <col min="12790" max="13028" width="9" style="6"/>
    <col min="13029" max="13029" width="5" style="6" customWidth="1"/>
    <col min="13030" max="13030" width="19.81640625" style="6" customWidth="1"/>
    <col min="13031" max="13031" width="7.1796875" style="6" customWidth="1"/>
    <col min="13032" max="13032" width="10" style="6" customWidth="1"/>
    <col min="13033" max="13033" width="11.453125" style="6" customWidth="1"/>
    <col min="13034" max="13034" width="12.1796875" style="6" customWidth="1"/>
    <col min="13035" max="13035" width="12" style="6" customWidth="1"/>
    <col min="13036" max="13036" width="10.81640625" style="6" customWidth="1"/>
    <col min="13037" max="13037" width="13.1796875" style="6" customWidth="1"/>
    <col min="13038" max="13038" width="13.453125" style="6" customWidth="1"/>
    <col min="13039" max="13039" width="7.81640625" style="6" customWidth="1"/>
    <col min="13040" max="13040" width="12.453125" style="6" customWidth="1"/>
    <col min="13041" max="13041" width="10.54296875" style="6" customWidth="1"/>
    <col min="13042" max="13042" width="17.54296875" style="6" bestFit="1" customWidth="1"/>
    <col min="13043" max="13043" width="16.453125" style="6" bestFit="1" customWidth="1"/>
    <col min="13044" max="13044" width="17.54296875" style="6" customWidth="1"/>
    <col min="13045" max="13045" width="16.453125" style="6" bestFit="1" customWidth="1"/>
    <col min="13046" max="13284" width="9" style="6"/>
    <col min="13285" max="13285" width="5" style="6" customWidth="1"/>
    <col min="13286" max="13286" width="19.81640625" style="6" customWidth="1"/>
    <col min="13287" max="13287" width="7.1796875" style="6" customWidth="1"/>
    <col min="13288" max="13288" width="10" style="6" customWidth="1"/>
    <col min="13289" max="13289" width="11.453125" style="6" customWidth="1"/>
    <col min="13290" max="13290" width="12.1796875" style="6" customWidth="1"/>
    <col min="13291" max="13291" width="12" style="6" customWidth="1"/>
    <col min="13292" max="13292" width="10.81640625" style="6" customWidth="1"/>
    <col min="13293" max="13293" width="13.1796875" style="6" customWidth="1"/>
    <col min="13294" max="13294" width="13.453125" style="6" customWidth="1"/>
    <col min="13295" max="13295" width="7.81640625" style="6" customWidth="1"/>
    <col min="13296" max="13296" width="12.453125" style="6" customWidth="1"/>
    <col min="13297" max="13297" width="10.54296875" style="6" customWidth="1"/>
    <col min="13298" max="13298" width="17.54296875" style="6" bestFit="1" customWidth="1"/>
    <col min="13299" max="13299" width="16.453125" style="6" bestFit="1" customWidth="1"/>
    <col min="13300" max="13300" width="17.54296875" style="6" customWidth="1"/>
    <col min="13301" max="13301" width="16.453125" style="6" bestFit="1" customWidth="1"/>
    <col min="13302" max="13540" width="9" style="6"/>
    <col min="13541" max="13541" width="5" style="6" customWidth="1"/>
    <col min="13542" max="13542" width="19.81640625" style="6" customWidth="1"/>
    <col min="13543" max="13543" width="7.1796875" style="6" customWidth="1"/>
    <col min="13544" max="13544" width="10" style="6" customWidth="1"/>
    <col min="13545" max="13545" width="11.453125" style="6" customWidth="1"/>
    <col min="13546" max="13546" width="12.1796875" style="6" customWidth="1"/>
    <col min="13547" max="13547" width="12" style="6" customWidth="1"/>
    <col min="13548" max="13548" width="10.81640625" style="6" customWidth="1"/>
    <col min="13549" max="13549" width="13.1796875" style="6" customWidth="1"/>
    <col min="13550" max="13550" width="13.453125" style="6" customWidth="1"/>
    <col min="13551" max="13551" width="7.81640625" style="6" customWidth="1"/>
    <col min="13552" max="13552" width="12.453125" style="6" customWidth="1"/>
    <col min="13553" max="13553" width="10.54296875" style="6" customWidth="1"/>
    <col min="13554" max="13554" width="17.54296875" style="6" bestFit="1" customWidth="1"/>
    <col min="13555" max="13555" width="16.453125" style="6" bestFit="1" customWidth="1"/>
    <col min="13556" max="13556" width="17.54296875" style="6" customWidth="1"/>
    <col min="13557" max="13557" width="16.453125" style="6" bestFit="1" customWidth="1"/>
    <col min="13558" max="13796" width="9" style="6"/>
    <col min="13797" max="13797" width="5" style="6" customWidth="1"/>
    <col min="13798" max="13798" width="19.81640625" style="6" customWidth="1"/>
    <col min="13799" max="13799" width="7.1796875" style="6" customWidth="1"/>
    <col min="13800" max="13800" width="10" style="6" customWidth="1"/>
    <col min="13801" max="13801" width="11.453125" style="6" customWidth="1"/>
    <col min="13802" max="13802" width="12.1796875" style="6" customWidth="1"/>
    <col min="13803" max="13803" width="12" style="6" customWidth="1"/>
    <col min="13804" max="13804" width="10.81640625" style="6" customWidth="1"/>
    <col min="13805" max="13805" width="13.1796875" style="6" customWidth="1"/>
    <col min="13806" max="13806" width="13.453125" style="6" customWidth="1"/>
    <col min="13807" max="13807" width="7.81640625" style="6" customWidth="1"/>
    <col min="13808" max="13808" width="12.453125" style="6" customWidth="1"/>
    <col min="13809" max="13809" width="10.54296875" style="6" customWidth="1"/>
    <col min="13810" max="13810" width="17.54296875" style="6" bestFit="1" customWidth="1"/>
    <col min="13811" max="13811" width="16.453125" style="6" bestFit="1" customWidth="1"/>
    <col min="13812" max="13812" width="17.54296875" style="6" customWidth="1"/>
    <col min="13813" max="13813" width="16.453125" style="6" bestFit="1" customWidth="1"/>
    <col min="13814" max="14052" width="9" style="6"/>
    <col min="14053" max="14053" width="5" style="6" customWidth="1"/>
    <col min="14054" max="14054" width="19.81640625" style="6" customWidth="1"/>
    <col min="14055" max="14055" width="7.1796875" style="6" customWidth="1"/>
    <col min="14056" max="14056" width="10" style="6" customWidth="1"/>
    <col min="14057" max="14057" width="11.453125" style="6" customWidth="1"/>
    <col min="14058" max="14058" width="12.1796875" style="6" customWidth="1"/>
    <col min="14059" max="14059" width="12" style="6" customWidth="1"/>
    <col min="14060" max="14060" width="10.81640625" style="6" customWidth="1"/>
    <col min="14061" max="14061" width="13.1796875" style="6" customWidth="1"/>
    <col min="14062" max="14062" width="13.453125" style="6" customWidth="1"/>
    <col min="14063" max="14063" width="7.81640625" style="6" customWidth="1"/>
    <col min="14064" max="14064" width="12.453125" style="6" customWidth="1"/>
    <col min="14065" max="14065" width="10.54296875" style="6" customWidth="1"/>
    <col min="14066" max="14066" width="17.54296875" style="6" bestFit="1" customWidth="1"/>
    <col min="14067" max="14067" width="16.453125" style="6" bestFit="1" customWidth="1"/>
    <col min="14068" max="14068" width="17.54296875" style="6" customWidth="1"/>
    <col min="14069" max="14069" width="16.453125" style="6" bestFit="1" customWidth="1"/>
    <col min="14070" max="14308" width="9" style="6"/>
    <col min="14309" max="14309" width="5" style="6" customWidth="1"/>
    <col min="14310" max="14310" width="19.81640625" style="6" customWidth="1"/>
    <col min="14311" max="14311" width="7.1796875" style="6" customWidth="1"/>
    <col min="14312" max="14312" width="10" style="6" customWidth="1"/>
    <col min="14313" max="14313" width="11.453125" style="6" customWidth="1"/>
    <col min="14314" max="14314" width="12.1796875" style="6" customWidth="1"/>
    <col min="14315" max="14315" width="12" style="6" customWidth="1"/>
    <col min="14316" max="14316" width="10.81640625" style="6" customWidth="1"/>
    <col min="14317" max="14317" width="13.1796875" style="6" customWidth="1"/>
    <col min="14318" max="14318" width="13.453125" style="6" customWidth="1"/>
    <col min="14319" max="14319" width="7.81640625" style="6" customWidth="1"/>
    <col min="14320" max="14320" width="12.453125" style="6" customWidth="1"/>
    <col min="14321" max="14321" width="10.54296875" style="6" customWidth="1"/>
    <col min="14322" max="14322" width="17.54296875" style="6" bestFit="1" customWidth="1"/>
    <col min="14323" max="14323" width="16.453125" style="6" bestFit="1" customWidth="1"/>
    <col min="14324" max="14324" width="17.54296875" style="6" customWidth="1"/>
    <col min="14325" max="14325" width="16.453125" style="6" bestFit="1" customWidth="1"/>
    <col min="14326" max="14564" width="9" style="6"/>
    <col min="14565" max="14565" width="5" style="6" customWidth="1"/>
    <col min="14566" max="14566" width="19.81640625" style="6" customWidth="1"/>
    <col min="14567" max="14567" width="7.1796875" style="6" customWidth="1"/>
    <col min="14568" max="14568" width="10" style="6" customWidth="1"/>
    <col min="14569" max="14569" width="11.453125" style="6" customWidth="1"/>
    <col min="14570" max="14570" width="12.1796875" style="6" customWidth="1"/>
    <col min="14571" max="14571" width="12" style="6" customWidth="1"/>
    <col min="14572" max="14572" width="10.81640625" style="6" customWidth="1"/>
    <col min="14573" max="14573" width="13.1796875" style="6" customWidth="1"/>
    <col min="14574" max="14574" width="13.453125" style="6" customWidth="1"/>
    <col min="14575" max="14575" width="7.81640625" style="6" customWidth="1"/>
    <col min="14576" max="14576" width="12.453125" style="6" customWidth="1"/>
    <col min="14577" max="14577" width="10.54296875" style="6" customWidth="1"/>
    <col min="14578" max="14578" width="17.54296875" style="6" bestFit="1" customWidth="1"/>
    <col min="14579" max="14579" width="16.453125" style="6" bestFit="1" customWidth="1"/>
    <col min="14580" max="14580" width="17.54296875" style="6" customWidth="1"/>
    <col min="14581" max="14581" width="16.453125" style="6" bestFit="1" customWidth="1"/>
    <col min="14582" max="14820" width="9" style="6"/>
    <col min="14821" max="14821" width="5" style="6" customWidth="1"/>
    <col min="14822" max="14822" width="19.81640625" style="6" customWidth="1"/>
    <col min="14823" max="14823" width="7.1796875" style="6" customWidth="1"/>
    <col min="14824" max="14824" width="10" style="6" customWidth="1"/>
    <col min="14825" max="14825" width="11.453125" style="6" customWidth="1"/>
    <col min="14826" max="14826" width="12.1796875" style="6" customWidth="1"/>
    <col min="14827" max="14827" width="12" style="6" customWidth="1"/>
    <col min="14828" max="14828" width="10.81640625" style="6" customWidth="1"/>
    <col min="14829" max="14829" width="13.1796875" style="6" customWidth="1"/>
    <col min="14830" max="14830" width="13.453125" style="6" customWidth="1"/>
    <col min="14831" max="14831" width="7.81640625" style="6" customWidth="1"/>
    <col min="14832" max="14832" width="12.453125" style="6" customWidth="1"/>
    <col min="14833" max="14833" width="10.54296875" style="6" customWidth="1"/>
    <col min="14834" max="14834" width="17.54296875" style="6" bestFit="1" customWidth="1"/>
    <col min="14835" max="14835" width="16.453125" style="6" bestFit="1" customWidth="1"/>
    <col min="14836" max="14836" width="17.54296875" style="6" customWidth="1"/>
    <col min="14837" max="14837" width="16.453125" style="6" bestFit="1" customWidth="1"/>
    <col min="14838" max="15076" width="9" style="6"/>
    <col min="15077" max="15077" width="5" style="6" customWidth="1"/>
    <col min="15078" max="15078" width="19.81640625" style="6" customWidth="1"/>
    <col min="15079" max="15079" width="7.1796875" style="6" customWidth="1"/>
    <col min="15080" max="15080" width="10" style="6" customWidth="1"/>
    <col min="15081" max="15081" width="11.453125" style="6" customWidth="1"/>
    <col min="15082" max="15082" width="12.1796875" style="6" customWidth="1"/>
    <col min="15083" max="15083" width="12" style="6" customWidth="1"/>
    <col min="15084" max="15084" width="10.81640625" style="6" customWidth="1"/>
    <col min="15085" max="15085" width="13.1796875" style="6" customWidth="1"/>
    <col min="15086" max="15086" width="13.453125" style="6" customWidth="1"/>
    <col min="15087" max="15087" width="7.81640625" style="6" customWidth="1"/>
    <col min="15088" max="15088" width="12.453125" style="6" customWidth="1"/>
    <col min="15089" max="15089" width="10.54296875" style="6" customWidth="1"/>
    <col min="15090" max="15090" width="17.54296875" style="6" bestFit="1" customWidth="1"/>
    <col min="15091" max="15091" width="16.453125" style="6" bestFit="1" customWidth="1"/>
    <col min="15092" max="15092" width="17.54296875" style="6" customWidth="1"/>
    <col min="15093" max="15093" width="16.453125" style="6" bestFit="1" customWidth="1"/>
    <col min="15094" max="15332" width="9" style="6"/>
    <col min="15333" max="15333" width="5" style="6" customWidth="1"/>
    <col min="15334" max="15334" width="19.81640625" style="6" customWidth="1"/>
    <col min="15335" max="15335" width="7.1796875" style="6" customWidth="1"/>
    <col min="15336" max="15336" width="10" style="6" customWidth="1"/>
    <col min="15337" max="15337" width="11.453125" style="6" customWidth="1"/>
    <col min="15338" max="15338" width="12.1796875" style="6" customWidth="1"/>
    <col min="15339" max="15339" width="12" style="6" customWidth="1"/>
    <col min="15340" max="15340" width="10.81640625" style="6" customWidth="1"/>
    <col min="15341" max="15341" width="13.1796875" style="6" customWidth="1"/>
    <col min="15342" max="15342" width="13.453125" style="6" customWidth="1"/>
    <col min="15343" max="15343" width="7.81640625" style="6" customWidth="1"/>
    <col min="15344" max="15344" width="12.453125" style="6" customWidth="1"/>
    <col min="15345" max="15345" width="10.54296875" style="6" customWidth="1"/>
    <col min="15346" max="15346" width="17.54296875" style="6" bestFit="1" customWidth="1"/>
    <col min="15347" max="15347" width="16.453125" style="6" bestFit="1" customWidth="1"/>
    <col min="15348" max="15348" width="17.54296875" style="6" customWidth="1"/>
    <col min="15349" max="15349" width="16.453125" style="6" bestFit="1" customWidth="1"/>
    <col min="15350" max="15588" width="9" style="6"/>
    <col min="15589" max="15589" width="5" style="6" customWidth="1"/>
    <col min="15590" max="15590" width="19.81640625" style="6" customWidth="1"/>
    <col min="15591" max="15591" width="7.1796875" style="6" customWidth="1"/>
    <col min="15592" max="15592" width="10" style="6" customWidth="1"/>
    <col min="15593" max="15593" width="11.453125" style="6" customWidth="1"/>
    <col min="15594" max="15594" width="12.1796875" style="6" customWidth="1"/>
    <col min="15595" max="15595" width="12" style="6" customWidth="1"/>
    <col min="15596" max="15596" width="10.81640625" style="6" customWidth="1"/>
    <col min="15597" max="15597" width="13.1796875" style="6" customWidth="1"/>
    <col min="15598" max="15598" width="13.453125" style="6" customWidth="1"/>
    <col min="15599" max="15599" width="7.81640625" style="6" customWidth="1"/>
    <col min="15600" max="15600" width="12.453125" style="6" customWidth="1"/>
    <col min="15601" max="15601" width="10.54296875" style="6" customWidth="1"/>
    <col min="15602" max="15602" width="17.54296875" style="6" bestFit="1" customWidth="1"/>
    <col min="15603" max="15603" width="16.453125" style="6" bestFit="1" customWidth="1"/>
    <col min="15604" max="15604" width="17.54296875" style="6" customWidth="1"/>
    <col min="15605" max="15605" width="16.453125" style="6" bestFit="1" customWidth="1"/>
    <col min="15606" max="15844" width="9" style="6"/>
    <col min="15845" max="15845" width="5" style="6" customWidth="1"/>
    <col min="15846" max="15846" width="19.81640625" style="6" customWidth="1"/>
    <col min="15847" max="15847" width="7.1796875" style="6" customWidth="1"/>
    <col min="15848" max="15848" width="10" style="6" customWidth="1"/>
    <col min="15849" max="15849" width="11.453125" style="6" customWidth="1"/>
    <col min="15850" max="15850" width="12.1796875" style="6" customWidth="1"/>
    <col min="15851" max="15851" width="12" style="6" customWidth="1"/>
    <col min="15852" max="15852" width="10.81640625" style="6" customWidth="1"/>
    <col min="15853" max="15853" width="13.1796875" style="6" customWidth="1"/>
    <col min="15854" max="15854" width="13.453125" style="6" customWidth="1"/>
    <col min="15855" max="15855" width="7.81640625" style="6" customWidth="1"/>
    <col min="15856" max="15856" width="12.453125" style="6" customWidth="1"/>
    <col min="15857" max="15857" width="10.54296875" style="6" customWidth="1"/>
    <col min="15858" max="15858" width="17.54296875" style="6" bestFit="1" customWidth="1"/>
    <col min="15859" max="15859" width="16.453125" style="6" bestFit="1" customWidth="1"/>
    <col min="15860" max="15860" width="17.54296875" style="6" customWidth="1"/>
    <col min="15861" max="15861" width="16.453125" style="6" bestFit="1" customWidth="1"/>
    <col min="15862" max="16100" width="9" style="6"/>
    <col min="16101" max="16101" width="5" style="6" customWidth="1"/>
    <col min="16102" max="16102" width="19.81640625" style="6" customWidth="1"/>
    <col min="16103" max="16103" width="7.1796875" style="6" customWidth="1"/>
    <col min="16104" max="16104" width="10" style="6" customWidth="1"/>
    <col min="16105" max="16105" width="11.453125" style="6" customWidth="1"/>
    <col min="16106" max="16106" width="12.1796875" style="6" customWidth="1"/>
    <col min="16107" max="16107" width="12" style="6" customWidth="1"/>
    <col min="16108" max="16108" width="10.81640625" style="6" customWidth="1"/>
    <col min="16109" max="16109" width="13.1796875" style="6" customWidth="1"/>
    <col min="16110" max="16110" width="13.453125" style="6" customWidth="1"/>
    <col min="16111" max="16111" width="7.81640625" style="6" customWidth="1"/>
    <col min="16112" max="16112" width="12.453125" style="6" customWidth="1"/>
    <col min="16113" max="16113" width="10.54296875" style="6" customWidth="1"/>
    <col min="16114" max="16114" width="17.54296875" style="6" bestFit="1" customWidth="1"/>
    <col min="16115" max="16115" width="16.453125" style="6" bestFit="1" customWidth="1"/>
    <col min="16116" max="16116" width="17.54296875" style="6" customWidth="1"/>
    <col min="16117" max="16117" width="16.453125" style="6" bestFit="1" customWidth="1"/>
    <col min="16118" max="16352" width="9" style="6"/>
    <col min="16353" max="16384" width="9.1796875" style="6" customWidth="1"/>
  </cols>
  <sheetData>
    <row r="1" spans="1:16" ht="38.5" customHeight="1" x14ac:dyDescent="0.3">
      <c r="A1" s="149" t="s">
        <v>139</v>
      </c>
      <c r="B1" s="149"/>
      <c r="C1" s="149"/>
      <c r="D1" s="149"/>
      <c r="E1" s="149"/>
      <c r="F1" s="149"/>
      <c r="G1" s="149"/>
      <c r="H1" s="149"/>
      <c r="I1" s="149"/>
      <c r="J1" s="149"/>
    </row>
    <row r="2" spans="1:16" ht="38.5" hidden="1" customHeight="1" x14ac:dyDescent="0.3">
      <c r="A2" s="150" t="str">
        <f>'Bổ sung Trung hạn 2021-2025'!A3:U3</f>
        <v>(Kèm theo Tờ trình số               /TTr-UBND ngày       /02/2025 của Ủy ban nhân dân huyện Đắk Glong)</v>
      </c>
      <c r="B2" s="151"/>
      <c r="C2" s="151"/>
      <c r="D2" s="151"/>
      <c r="E2" s="151"/>
      <c r="F2" s="151"/>
      <c r="G2" s="151"/>
      <c r="H2" s="151"/>
      <c r="I2" s="151"/>
      <c r="J2" s="151"/>
    </row>
    <row r="3" spans="1:16" ht="38.5" customHeight="1" x14ac:dyDescent="0.3">
      <c r="A3" s="150" t="str">
        <f>'Bổ sung Trung hạn 2021-2025'!A4:U4</f>
        <v>(Kèm theo Nghị quyết số               /NQ-HĐND ngày       /02/2025 của Hội đồng nhân dân huyện Đắk Glong)</v>
      </c>
      <c r="B3" s="151"/>
      <c r="C3" s="151"/>
      <c r="D3" s="151"/>
      <c r="E3" s="151"/>
      <c r="F3" s="151"/>
      <c r="G3" s="151"/>
      <c r="H3" s="151"/>
      <c r="I3" s="151"/>
      <c r="J3" s="151"/>
    </row>
    <row r="4" spans="1:16" ht="26.5" customHeight="1" x14ac:dyDescent="0.3">
      <c r="A4" s="149" t="s">
        <v>65</v>
      </c>
      <c r="B4" s="149"/>
      <c r="C4" s="149"/>
      <c r="D4" s="149"/>
      <c r="E4" s="149"/>
      <c r="F4" s="149"/>
      <c r="G4" s="149"/>
      <c r="H4" s="149"/>
      <c r="I4" s="149"/>
      <c r="J4" s="149"/>
    </row>
    <row r="5" spans="1:16" ht="33" customHeight="1" x14ac:dyDescent="0.3">
      <c r="A5" s="7"/>
      <c r="B5" s="8"/>
      <c r="C5" s="9"/>
      <c r="D5" s="9"/>
      <c r="E5" s="10"/>
      <c r="F5" s="10"/>
      <c r="G5" s="154"/>
      <c r="H5" s="154"/>
      <c r="I5" s="201" t="s">
        <v>167</v>
      </c>
      <c r="J5" s="201"/>
    </row>
    <row r="6" spans="1:16" ht="28.5" customHeight="1" x14ac:dyDescent="0.3">
      <c r="A6" s="155" t="s">
        <v>0</v>
      </c>
      <c r="B6" s="146" t="s">
        <v>1</v>
      </c>
      <c r="C6" s="146" t="s">
        <v>2</v>
      </c>
      <c r="D6" s="146" t="s">
        <v>3</v>
      </c>
      <c r="E6" s="146" t="s">
        <v>40</v>
      </c>
      <c r="F6" s="146" t="s">
        <v>4</v>
      </c>
      <c r="G6" s="158" t="s">
        <v>63</v>
      </c>
      <c r="H6" s="158"/>
      <c r="I6" s="158"/>
      <c r="J6" s="146" t="s">
        <v>66</v>
      </c>
    </row>
    <row r="7" spans="1:16" ht="20.25" customHeight="1" x14ac:dyDescent="0.3">
      <c r="A7" s="156"/>
      <c r="B7" s="147"/>
      <c r="C7" s="147"/>
      <c r="D7" s="147"/>
      <c r="E7" s="147"/>
      <c r="F7" s="147"/>
      <c r="G7" s="159" t="s">
        <v>58</v>
      </c>
      <c r="H7" s="161" t="s">
        <v>108</v>
      </c>
      <c r="I7" s="162"/>
      <c r="J7" s="147"/>
    </row>
    <row r="8" spans="1:16" ht="78" customHeight="1" x14ac:dyDescent="0.3">
      <c r="A8" s="157"/>
      <c r="B8" s="148"/>
      <c r="C8" s="148"/>
      <c r="D8" s="148"/>
      <c r="E8" s="148"/>
      <c r="F8" s="148"/>
      <c r="G8" s="160"/>
      <c r="H8" s="18" t="s">
        <v>60</v>
      </c>
      <c r="I8" s="19" t="s">
        <v>61</v>
      </c>
      <c r="J8" s="148"/>
    </row>
    <row r="9" spans="1:16" s="12" customFormat="1" ht="21" customHeight="1" x14ac:dyDescent="0.2">
      <c r="A9" s="20">
        <v>1</v>
      </c>
      <c r="B9" s="21">
        <v>2</v>
      </c>
      <c r="C9" s="21">
        <v>3</v>
      </c>
      <c r="D9" s="21">
        <v>4</v>
      </c>
      <c r="E9" s="21">
        <v>5</v>
      </c>
      <c r="F9" s="21">
        <v>6</v>
      </c>
      <c r="G9" s="22" t="s">
        <v>62</v>
      </c>
      <c r="H9" s="23">
        <v>9</v>
      </c>
      <c r="I9" s="23">
        <v>10</v>
      </c>
      <c r="J9" s="42">
        <v>11</v>
      </c>
      <c r="K9" s="11"/>
      <c r="L9" s="11"/>
      <c r="M9" s="11"/>
    </row>
    <row r="10" spans="1:16" s="13" customFormat="1" ht="48" customHeight="1" x14ac:dyDescent="0.3">
      <c r="A10" s="24"/>
      <c r="B10" s="163" t="s">
        <v>19</v>
      </c>
      <c r="C10" s="164"/>
      <c r="D10" s="164"/>
      <c r="E10" s="25">
        <f>E11</f>
        <v>288254000000</v>
      </c>
      <c r="F10" s="25">
        <f t="shared" ref="F10:J10" si="0">F11</f>
        <v>0</v>
      </c>
      <c r="G10" s="25">
        <f t="shared" si="0"/>
        <v>7157834000</v>
      </c>
      <c r="H10" s="25">
        <f t="shared" si="0"/>
        <v>3076565000</v>
      </c>
      <c r="I10" s="25">
        <f t="shared" si="0"/>
        <v>4081269000</v>
      </c>
      <c r="J10" s="25">
        <f t="shared" si="0"/>
        <v>281096166000</v>
      </c>
      <c r="K10" s="11"/>
      <c r="L10" s="11"/>
      <c r="M10" s="11"/>
      <c r="N10" s="6"/>
      <c r="O10" s="6"/>
      <c r="P10" s="6"/>
    </row>
    <row r="11" spans="1:16" s="13" customFormat="1" ht="45.75" customHeight="1" x14ac:dyDescent="0.3">
      <c r="A11" s="26"/>
      <c r="B11" s="165" t="s">
        <v>50</v>
      </c>
      <c r="C11" s="166"/>
      <c r="D11" s="166"/>
      <c r="E11" s="27">
        <f>E12+E25</f>
        <v>288254000000</v>
      </c>
      <c r="F11" s="27"/>
      <c r="G11" s="27">
        <f>G12+G25</f>
        <v>7157834000</v>
      </c>
      <c r="H11" s="27">
        <f>H12+H25</f>
        <v>3076565000</v>
      </c>
      <c r="I11" s="27">
        <f>I12+I25</f>
        <v>4081269000</v>
      </c>
      <c r="J11" s="41">
        <f t="shared" ref="J11:J28" si="1">E11-G11</f>
        <v>281096166000</v>
      </c>
      <c r="K11" s="11"/>
      <c r="L11" s="11"/>
      <c r="M11" s="11"/>
      <c r="N11" s="6"/>
      <c r="O11" s="6"/>
      <c r="P11" s="6"/>
    </row>
    <row r="12" spans="1:16" s="14" customFormat="1" ht="54.75" customHeight="1" x14ac:dyDescent="0.3">
      <c r="A12" s="28" t="s">
        <v>12</v>
      </c>
      <c r="B12" s="152" t="s">
        <v>51</v>
      </c>
      <c r="C12" s="153"/>
      <c r="D12" s="153"/>
      <c r="E12" s="29">
        <f>SUM(E13:E24)</f>
        <v>191762000000</v>
      </c>
      <c r="F12" s="29"/>
      <c r="G12" s="29">
        <f>SUM(G13:G24)</f>
        <v>5621126000</v>
      </c>
      <c r="H12" s="29">
        <f>SUM(H13:H24)</f>
        <v>2362467000</v>
      </c>
      <c r="I12" s="29">
        <f>SUM(I13:I24)</f>
        <v>3258659000</v>
      </c>
      <c r="J12" s="41">
        <f t="shared" si="1"/>
        <v>186140874000</v>
      </c>
      <c r="K12" s="11"/>
      <c r="L12" s="11"/>
      <c r="M12" s="11"/>
      <c r="N12" s="6"/>
      <c r="O12" s="6"/>
      <c r="P12" s="6"/>
    </row>
    <row r="13" spans="1:16" s="15" customFormat="1" ht="53.25" customHeight="1" x14ac:dyDescent="0.3">
      <c r="A13" s="30">
        <v>1</v>
      </c>
      <c r="B13" s="31" t="s">
        <v>13</v>
      </c>
      <c r="C13" s="32" t="s">
        <v>26</v>
      </c>
      <c r="D13" s="32" t="s">
        <v>42</v>
      </c>
      <c r="E13" s="33">
        <v>14950000000</v>
      </c>
      <c r="F13" s="34" t="s">
        <v>41</v>
      </c>
      <c r="G13" s="35">
        <f>H13+I13</f>
        <v>237737000</v>
      </c>
      <c r="H13" s="36">
        <v>26443000</v>
      </c>
      <c r="I13" s="37">
        <v>211294000</v>
      </c>
      <c r="J13" s="40">
        <f t="shared" si="1"/>
        <v>14712263000</v>
      </c>
      <c r="K13" s="11"/>
      <c r="L13" s="11"/>
      <c r="M13" s="11"/>
      <c r="N13" s="6"/>
      <c r="O13" s="6"/>
      <c r="P13" s="6"/>
    </row>
    <row r="14" spans="1:16" s="15" customFormat="1" ht="46.4" customHeight="1" x14ac:dyDescent="0.3">
      <c r="A14" s="30">
        <v>2</v>
      </c>
      <c r="B14" s="31" t="s">
        <v>5</v>
      </c>
      <c r="C14" s="32" t="s">
        <v>27</v>
      </c>
      <c r="D14" s="32" t="s">
        <v>6</v>
      </c>
      <c r="E14" s="33">
        <v>8000000000</v>
      </c>
      <c r="F14" s="34" t="s">
        <v>41</v>
      </c>
      <c r="G14" s="35">
        <f t="shared" ref="G14:G24" si="2">H14+I14</f>
        <v>133065000</v>
      </c>
      <c r="H14" s="36">
        <v>19065000</v>
      </c>
      <c r="I14" s="37">
        <v>114000000</v>
      </c>
      <c r="J14" s="40">
        <f t="shared" si="1"/>
        <v>7866935000</v>
      </c>
      <c r="K14" s="11"/>
      <c r="L14" s="11"/>
      <c r="M14" s="11"/>
      <c r="N14" s="6"/>
      <c r="O14" s="6"/>
      <c r="P14" s="6"/>
    </row>
    <row r="15" spans="1:16" s="15" customFormat="1" ht="54.65" customHeight="1" x14ac:dyDescent="0.3">
      <c r="A15" s="30">
        <v>3</v>
      </c>
      <c r="B15" s="31" t="s">
        <v>14</v>
      </c>
      <c r="C15" s="32" t="s">
        <v>28</v>
      </c>
      <c r="D15" s="32" t="s">
        <v>43</v>
      </c>
      <c r="E15" s="33">
        <v>10500000000</v>
      </c>
      <c r="F15" s="34" t="s">
        <v>41</v>
      </c>
      <c r="G15" s="35">
        <f t="shared" si="2"/>
        <v>182977000</v>
      </c>
      <c r="H15" s="36">
        <v>35076000</v>
      </c>
      <c r="I15" s="37">
        <v>147901000</v>
      </c>
      <c r="J15" s="40">
        <f t="shared" si="1"/>
        <v>10317023000</v>
      </c>
      <c r="K15" s="11"/>
      <c r="L15" s="11"/>
      <c r="M15" s="11"/>
      <c r="N15" s="6"/>
      <c r="O15" s="6"/>
      <c r="P15" s="6"/>
    </row>
    <row r="16" spans="1:16" s="15" customFormat="1" ht="71.25" customHeight="1" x14ac:dyDescent="0.3">
      <c r="A16" s="30">
        <v>4</v>
      </c>
      <c r="B16" s="31" t="s">
        <v>15</v>
      </c>
      <c r="C16" s="32" t="s">
        <v>29</v>
      </c>
      <c r="D16" s="32" t="s">
        <v>44</v>
      </c>
      <c r="E16" s="33">
        <v>14950000000</v>
      </c>
      <c r="F16" s="34" t="s">
        <v>41</v>
      </c>
      <c r="G16" s="35">
        <f t="shared" si="2"/>
        <v>86030000</v>
      </c>
      <c r="H16" s="36">
        <v>24011000</v>
      </c>
      <c r="I16" s="37">
        <v>62019000</v>
      </c>
      <c r="J16" s="40">
        <f t="shared" si="1"/>
        <v>14863970000</v>
      </c>
      <c r="K16" s="11"/>
      <c r="L16" s="11"/>
      <c r="M16" s="11"/>
      <c r="N16" s="6"/>
      <c r="O16" s="6"/>
      <c r="P16" s="6"/>
    </row>
    <row r="17" spans="1:16" s="15" customFormat="1" ht="53.15" customHeight="1" x14ac:dyDescent="0.3">
      <c r="A17" s="30">
        <v>5</v>
      </c>
      <c r="B17" s="31" t="s">
        <v>16</v>
      </c>
      <c r="C17" s="32" t="s">
        <v>30</v>
      </c>
      <c r="D17" s="32" t="s">
        <v>53</v>
      </c>
      <c r="E17" s="33">
        <v>7500000000</v>
      </c>
      <c r="F17" s="34" t="s">
        <v>41</v>
      </c>
      <c r="G17" s="35">
        <f t="shared" si="2"/>
        <v>147181000</v>
      </c>
      <c r="H17" s="36">
        <v>46821000</v>
      </c>
      <c r="I17" s="37">
        <v>100360000</v>
      </c>
      <c r="J17" s="40">
        <f t="shared" si="1"/>
        <v>7352819000</v>
      </c>
      <c r="K17" s="11"/>
      <c r="L17" s="11"/>
      <c r="M17" s="11"/>
      <c r="N17" s="6"/>
      <c r="O17" s="6"/>
      <c r="P17" s="6"/>
    </row>
    <row r="18" spans="1:16" s="15" customFormat="1" ht="54.75" customHeight="1" x14ac:dyDescent="0.3">
      <c r="A18" s="30">
        <v>6</v>
      </c>
      <c r="B18" s="31" t="s">
        <v>17</v>
      </c>
      <c r="C18" s="32" t="s">
        <v>31</v>
      </c>
      <c r="D18" s="32" t="s">
        <v>54</v>
      </c>
      <c r="E18" s="33">
        <v>7500000000</v>
      </c>
      <c r="F18" s="34" t="s">
        <v>41</v>
      </c>
      <c r="G18" s="35">
        <f t="shared" si="2"/>
        <v>371827000</v>
      </c>
      <c r="H18" s="36">
        <v>68381000</v>
      </c>
      <c r="I18" s="37">
        <v>303446000</v>
      </c>
      <c r="J18" s="40">
        <f t="shared" si="1"/>
        <v>7128173000</v>
      </c>
      <c r="K18" s="11"/>
      <c r="L18" s="11"/>
      <c r="M18" s="11"/>
      <c r="N18" s="6"/>
      <c r="O18" s="6"/>
      <c r="P18" s="6"/>
    </row>
    <row r="19" spans="1:16" s="15" customFormat="1" ht="58.4" customHeight="1" x14ac:dyDescent="0.3">
      <c r="A19" s="30">
        <v>7</v>
      </c>
      <c r="B19" s="31" t="s">
        <v>22</v>
      </c>
      <c r="C19" s="32" t="s">
        <v>32</v>
      </c>
      <c r="D19" s="32" t="s">
        <v>46</v>
      </c>
      <c r="E19" s="33">
        <v>13550000000</v>
      </c>
      <c r="F19" s="34" t="s">
        <v>41</v>
      </c>
      <c r="G19" s="35">
        <f t="shared" si="2"/>
        <v>610782000</v>
      </c>
      <c r="H19" s="36">
        <v>440671000</v>
      </c>
      <c r="I19" s="37">
        <v>170111000</v>
      </c>
      <c r="J19" s="40">
        <f t="shared" si="1"/>
        <v>12939218000</v>
      </c>
      <c r="K19" s="11"/>
      <c r="L19" s="11"/>
      <c r="M19" s="11"/>
      <c r="N19" s="6"/>
      <c r="O19" s="6"/>
      <c r="P19" s="6"/>
    </row>
    <row r="20" spans="1:16" s="15" customFormat="1" ht="54.75" customHeight="1" x14ac:dyDescent="0.3">
      <c r="A20" s="30">
        <v>8</v>
      </c>
      <c r="B20" s="31" t="s">
        <v>21</v>
      </c>
      <c r="C20" s="32" t="s">
        <v>33</v>
      </c>
      <c r="D20" s="32" t="s">
        <v>49</v>
      </c>
      <c r="E20" s="33">
        <v>13950000000</v>
      </c>
      <c r="F20" s="34" t="s">
        <v>41</v>
      </c>
      <c r="G20" s="35">
        <f t="shared" si="2"/>
        <v>631607000</v>
      </c>
      <c r="H20" s="36">
        <v>468449000</v>
      </c>
      <c r="I20" s="37">
        <v>163158000</v>
      </c>
      <c r="J20" s="40">
        <f t="shared" si="1"/>
        <v>13318393000</v>
      </c>
      <c r="K20" s="11"/>
      <c r="L20" s="11"/>
      <c r="M20" s="11"/>
      <c r="N20" s="6"/>
      <c r="O20" s="6"/>
      <c r="P20" s="6"/>
    </row>
    <row r="21" spans="1:16" s="15" customFormat="1" ht="33" customHeight="1" x14ac:dyDescent="0.35">
      <c r="A21" s="30">
        <v>9</v>
      </c>
      <c r="B21" s="31" t="s">
        <v>18</v>
      </c>
      <c r="C21" s="32" t="s">
        <v>56</v>
      </c>
      <c r="D21" s="32" t="s">
        <v>57</v>
      </c>
      <c r="E21" s="33">
        <v>7200000000</v>
      </c>
      <c r="F21" s="34" t="s">
        <v>41</v>
      </c>
      <c r="G21" s="35">
        <f t="shared" si="2"/>
        <v>446242000</v>
      </c>
      <c r="H21" s="36">
        <v>187890000</v>
      </c>
      <c r="I21" s="37">
        <v>258352000</v>
      </c>
      <c r="J21" s="40">
        <f t="shared" si="1"/>
        <v>6753758000</v>
      </c>
    </row>
    <row r="22" spans="1:16" s="15" customFormat="1" ht="41.25" customHeight="1" x14ac:dyDescent="0.3">
      <c r="A22" s="30">
        <v>10</v>
      </c>
      <c r="B22" s="31" t="s">
        <v>7</v>
      </c>
      <c r="C22" s="32" t="s">
        <v>39</v>
      </c>
      <c r="D22" s="32" t="s">
        <v>20</v>
      </c>
      <c r="E22" s="33">
        <v>37662000000</v>
      </c>
      <c r="F22" s="34" t="s">
        <v>41</v>
      </c>
      <c r="G22" s="35">
        <f t="shared" si="2"/>
        <v>1123946000</v>
      </c>
      <c r="H22" s="37">
        <v>235946000</v>
      </c>
      <c r="I22" s="37">
        <v>888000000</v>
      </c>
      <c r="J22" s="40">
        <f t="shared" si="1"/>
        <v>36538054000</v>
      </c>
      <c r="M22" s="11"/>
      <c r="N22" s="6"/>
      <c r="O22" s="6"/>
      <c r="P22" s="6"/>
    </row>
    <row r="23" spans="1:16" s="15" customFormat="1" ht="37.5" customHeight="1" x14ac:dyDescent="0.3">
      <c r="A23" s="30">
        <v>11</v>
      </c>
      <c r="B23" s="31" t="s">
        <v>8</v>
      </c>
      <c r="C23" s="32" t="s">
        <v>34</v>
      </c>
      <c r="D23" s="32" t="s">
        <v>9</v>
      </c>
      <c r="E23" s="33">
        <v>28000000000</v>
      </c>
      <c r="F23" s="34" t="s">
        <v>41</v>
      </c>
      <c r="G23" s="35">
        <f t="shared" si="2"/>
        <v>441596000</v>
      </c>
      <c r="H23" s="36">
        <v>28596000</v>
      </c>
      <c r="I23" s="37">
        <v>413000000</v>
      </c>
      <c r="J23" s="40">
        <f t="shared" si="1"/>
        <v>27558404000</v>
      </c>
      <c r="M23" s="11"/>
      <c r="N23" s="6"/>
      <c r="O23" s="6"/>
      <c r="P23" s="6"/>
    </row>
    <row r="24" spans="1:16" s="15" customFormat="1" ht="52.5" customHeight="1" x14ac:dyDescent="0.3">
      <c r="A24" s="30">
        <v>12</v>
      </c>
      <c r="B24" s="31" t="s">
        <v>10</v>
      </c>
      <c r="C24" s="32" t="s">
        <v>35</v>
      </c>
      <c r="D24" s="32" t="s">
        <v>11</v>
      </c>
      <c r="E24" s="33">
        <v>28000000000</v>
      </c>
      <c r="F24" s="34" t="s">
        <v>41</v>
      </c>
      <c r="G24" s="35">
        <f t="shared" si="2"/>
        <v>1208136000</v>
      </c>
      <c r="H24" s="36">
        <v>781118000</v>
      </c>
      <c r="I24" s="37">
        <v>427018000</v>
      </c>
      <c r="J24" s="40">
        <f t="shared" si="1"/>
        <v>26791864000</v>
      </c>
      <c r="M24" s="11"/>
      <c r="N24" s="6"/>
      <c r="O24" s="6"/>
      <c r="P24" s="6"/>
    </row>
    <row r="25" spans="1:16" s="14" customFormat="1" ht="42" customHeight="1" x14ac:dyDescent="0.3">
      <c r="A25" s="38" t="s">
        <v>64</v>
      </c>
      <c r="B25" s="152" t="s">
        <v>52</v>
      </c>
      <c r="C25" s="153"/>
      <c r="D25" s="153"/>
      <c r="E25" s="29">
        <f>SUM(E26:E28)</f>
        <v>96492000000</v>
      </c>
      <c r="F25" s="39"/>
      <c r="G25" s="43">
        <f>G26+G27+G28</f>
        <v>1536708000</v>
      </c>
      <c r="H25" s="43">
        <f>H26+H27+H28</f>
        <v>714098000</v>
      </c>
      <c r="I25" s="43">
        <f>I26+I27+I28</f>
        <v>822610000</v>
      </c>
      <c r="J25" s="41">
        <f t="shared" si="1"/>
        <v>94955292000</v>
      </c>
      <c r="K25" s="15"/>
      <c r="L25" s="15"/>
      <c r="M25" s="11"/>
      <c r="N25" s="6"/>
      <c r="O25" s="6"/>
      <c r="P25" s="6"/>
    </row>
    <row r="26" spans="1:16" s="15" customFormat="1" ht="48" customHeight="1" x14ac:dyDescent="0.3">
      <c r="A26" s="30">
        <v>14</v>
      </c>
      <c r="B26" s="31" t="s">
        <v>23</v>
      </c>
      <c r="C26" s="32" t="s">
        <v>36</v>
      </c>
      <c r="D26" s="32" t="s">
        <v>47</v>
      </c>
      <c r="E26" s="33">
        <v>60000000000</v>
      </c>
      <c r="F26" s="34" t="s">
        <v>45</v>
      </c>
      <c r="G26" s="35">
        <f>H26+I26</f>
        <v>776721000</v>
      </c>
      <c r="H26" s="36">
        <v>238719000</v>
      </c>
      <c r="I26" s="37">
        <v>538002000</v>
      </c>
      <c r="J26" s="40">
        <f t="shared" si="1"/>
        <v>59223279000</v>
      </c>
      <c r="M26" s="11"/>
      <c r="N26" s="6"/>
      <c r="O26" s="6"/>
      <c r="P26" s="6"/>
    </row>
    <row r="27" spans="1:16" s="15" customFormat="1" ht="41.25" customHeight="1" x14ac:dyDescent="0.3">
      <c r="A27" s="30">
        <v>15</v>
      </c>
      <c r="B27" s="31" t="s">
        <v>25</v>
      </c>
      <c r="C27" s="32" t="s">
        <v>37</v>
      </c>
      <c r="D27" s="32" t="s">
        <v>48</v>
      </c>
      <c r="E27" s="33">
        <v>22000000000</v>
      </c>
      <c r="F27" s="34" t="s">
        <v>45</v>
      </c>
      <c r="G27" s="35">
        <f>H27+I27</f>
        <v>391608000</v>
      </c>
      <c r="H27" s="36">
        <v>107000000</v>
      </c>
      <c r="I27" s="37">
        <v>284608000</v>
      </c>
      <c r="J27" s="40">
        <f t="shared" si="1"/>
        <v>21608392000</v>
      </c>
      <c r="M27" s="11"/>
      <c r="N27" s="6"/>
      <c r="O27" s="6"/>
      <c r="P27" s="6"/>
    </row>
    <row r="28" spans="1:16" s="15" customFormat="1" ht="53.25" customHeight="1" x14ac:dyDescent="0.3">
      <c r="A28" s="30">
        <v>16</v>
      </c>
      <c r="B28" s="31" t="s">
        <v>24</v>
      </c>
      <c r="C28" s="32" t="s">
        <v>38</v>
      </c>
      <c r="D28" s="32" t="s">
        <v>55</v>
      </c>
      <c r="E28" s="33">
        <v>14492000000</v>
      </c>
      <c r="F28" s="34" t="s">
        <v>45</v>
      </c>
      <c r="G28" s="35">
        <f>H28+I28</f>
        <v>368379000</v>
      </c>
      <c r="H28" s="36">
        <v>368379000</v>
      </c>
      <c r="I28" s="37">
        <v>0</v>
      </c>
      <c r="J28" s="40">
        <f t="shared" si="1"/>
        <v>14123621000</v>
      </c>
      <c r="M28" s="11"/>
      <c r="N28" s="6"/>
      <c r="O28" s="6"/>
      <c r="P28" s="6"/>
    </row>
    <row r="29" spans="1:16" x14ac:dyDescent="0.3">
      <c r="E29" s="3"/>
      <c r="F29" s="3"/>
      <c r="G29" s="16"/>
      <c r="H29" s="3"/>
      <c r="I29" s="3"/>
      <c r="J29" s="6"/>
      <c r="K29" s="15"/>
      <c r="L29" s="15"/>
    </row>
    <row r="30" spans="1:16" x14ac:dyDescent="0.3">
      <c r="E30" s="3"/>
      <c r="F30" s="3"/>
      <c r="G30" s="16"/>
      <c r="H30" s="3"/>
      <c r="I30" s="3"/>
      <c r="J30" s="6"/>
      <c r="K30" s="15"/>
      <c r="L30" s="15"/>
    </row>
    <row r="31" spans="1:16" x14ac:dyDescent="0.3">
      <c r="E31" s="3"/>
      <c r="F31" s="3"/>
      <c r="G31" s="16"/>
      <c r="H31" s="3"/>
      <c r="I31" s="3"/>
      <c r="J31" s="6"/>
    </row>
    <row r="32" spans="1:16" x14ac:dyDescent="0.3">
      <c r="E32" s="3"/>
      <c r="F32" s="3"/>
      <c r="G32" s="16"/>
      <c r="H32" s="3"/>
      <c r="I32" s="3"/>
      <c r="J32" s="6"/>
    </row>
    <row r="33" spans="1:10" x14ac:dyDescent="0.3">
      <c r="E33" s="3"/>
      <c r="F33" s="3"/>
      <c r="G33" s="16"/>
      <c r="H33" s="3"/>
      <c r="I33" s="3"/>
      <c r="J33" s="6"/>
    </row>
    <row r="34" spans="1:10" x14ac:dyDescent="0.3">
      <c r="E34" s="3"/>
      <c r="F34" s="3"/>
      <c r="G34" s="16"/>
      <c r="H34" s="3"/>
      <c r="I34" s="3"/>
      <c r="J34" s="6"/>
    </row>
    <row r="35" spans="1:10" x14ac:dyDescent="0.3">
      <c r="A35" s="6"/>
      <c r="B35" s="6"/>
      <c r="C35" s="6"/>
      <c r="D35" s="6"/>
      <c r="E35" s="3"/>
      <c r="F35" s="3"/>
      <c r="G35" s="16"/>
      <c r="H35" s="3"/>
      <c r="I35" s="3"/>
      <c r="J35" s="6"/>
    </row>
    <row r="36" spans="1:10" x14ac:dyDescent="0.3">
      <c r="A36" s="6"/>
      <c r="B36" s="6"/>
      <c r="C36" s="6"/>
      <c r="D36" s="6"/>
      <c r="E36" s="3"/>
      <c r="F36" s="3"/>
      <c r="G36" s="16"/>
      <c r="H36" s="3"/>
      <c r="I36" s="3"/>
      <c r="J36" s="6"/>
    </row>
    <row r="37" spans="1:10" x14ac:dyDescent="0.3">
      <c r="A37" s="6"/>
      <c r="B37" s="6"/>
      <c r="C37" s="6"/>
      <c r="D37" s="6"/>
      <c r="E37" s="3"/>
      <c r="F37" s="3"/>
      <c r="G37" s="16"/>
      <c r="H37" s="3"/>
      <c r="I37" s="3"/>
      <c r="J37" s="6"/>
    </row>
    <row r="38" spans="1:10" x14ac:dyDescent="0.3">
      <c r="A38" s="6"/>
      <c r="B38" s="6"/>
      <c r="C38" s="6"/>
      <c r="D38" s="6"/>
      <c r="E38" s="3"/>
      <c r="F38" s="3"/>
      <c r="G38" s="16"/>
      <c r="H38" s="3"/>
      <c r="I38" s="3"/>
      <c r="J38" s="6"/>
    </row>
    <row r="39" spans="1:10" x14ac:dyDescent="0.3">
      <c r="A39" s="6"/>
      <c r="B39" s="6"/>
      <c r="C39" s="6"/>
      <c r="D39" s="6"/>
      <c r="E39" s="3"/>
      <c r="F39" s="3"/>
      <c r="G39" s="16"/>
      <c r="H39" s="3"/>
      <c r="I39" s="3"/>
      <c r="J39" s="6"/>
    </row>
    <row r="40" spans="1:10" x14ac:dyDescent="0.3">
      <c r="A40" s="6"/>
      <c r="B40" s="6"/>
      <c r="C40" s="6"/>
      <c r="D40" s="6"/>
      <c r="E40" s="3"/>
      <c r="F40" s="3"/>
      <c r="G40" s="16"/>
      <c r="H40" s="3"/>
      <c r="I40" s="3"/>
      <c r="J40" s="6"/>
    </row>
    <row r="41" spans="1:10" x14ac:dyDescent="0.3">
      <c r="A41" s="6"/>
      <c r="B41" s="6"/>
      <c r="C41" s="6"/>
      <c r="D41" s="6"/>
      <c r="E41" s="3"/>
      <c r="F41" s="3"/>
      <c r="G41" s="16"/>
      <c r="H41" s="3"/>
      <c r="I41" s="3"/>
      <c r="J41" s="6"/>
    </row>
    <row r="42" spans="1:10" x14ac:dyDescent="0.3">
      <c r="A42" s="6"/>
      <c r="B42" s="6"/>
      <c r="C42" s="6"/>
      <c r="D42" s="6"/>
      <c r="E42" s="3"/>
      <c r="F42" s="3"/>
      <c r="G42" s="16"/>
      <c r="H42" s="3"/>
      <c r="I42" s="3"/>
      <c r="J42" s="6"/>
    </row>
    <row r="43" spans="1:10" x14ac:dyDescent="0.3">
      <c r="A43" s="6"/>
      <c r="B43" s="6"/>
      <c r="C43" s="6"/>
      <c r="D43" s="6"/>
      <c r="E43" s="3"/>
      <c r="F43" s="3"/>
      <c r="G43" s="16"/>
      <c r="H43" s="3"/>
      <c r="I43" s="3"/>
      <c r="J43" s="6"/>
    </row>
    <row r="44" spans="1:10" x14ac:dyDescent="0.3">
      <c r="A44" s="6"/>
      <c r="B44" s="6"/>
      <c r="C44" s="6"/>
      <c r="D44" s="6"/>
      <c r="E44" s="3"/>
      <c r="F44" s="3"/>
      <c r="G44" s="16"/>
      <c r="H44" s="3"/>
      <c r="I44" s="3"/>
      <c r="J44" s="6"/>
    </row>
    <row r="45" spans="1:10" x14ac:dyDescent="0.3">
      <c r="A45" s="6"/>
      <c r="B45" s="6"/>
      <c r="C45" s="6"/>
      <c r="D45" s="6"/>
      <c r="E45" s="3"/>
      <c r="F45" s="3"/>
      <c r="G45" s="16"/>
      <c r="H45" s="3"/>
      <c r="I45" s="3"/>
      <c r="J45" s="6"/>
    </row>
    <row r="46" spans="1:10" x14ac:dyDescent="0.3">
      <c r="A46" s="6"/>
      <c r="B46" s="6"/>
      <c r="C46" s="6"/>
      <c r="D46" s="6"/>
      <c r="E46" s="3"/>
      <c r="F46" s="3"/>
      <c r="G46" s="16"/>
      <c r="H46" s="3"/>
      <c r="I46" s="3"/>
      <c r="J46" s="6"/>
    </row>
    <row r="47" spans="1:10" x14ac:dyDescent="0.3">
      <c r="A47" s="6"/>
      <c r="B47" s="6"/>
      <c r="C47" s="6"/>
      <c r="D47" s="6"/>
      <c r="E47" s="3"/>
      <c r="F47" s="3"/>
      <c r="G47" s="16"/>
      <c r="H47" s="3"/>
      <c r="I47" s="3"/>
      <c r="J47" s="6"/>
    </row>
    <row r="48" spans="1:10" x14ac:dyDescent="0.3">
      <c r="A48" s="6"/>
      <c r="B48" s="6"/>
      <c r="C48" s="6"/>
      <c r="D48" s="6"/>
      <c r="E48" s="3"/>
      <c r="F48" s="3"/>
      <c r="G48" s="16"/>
      <c r="H48" s="3"/>
      <c r="I48" s="3"/>
      <c r="J48" s="6"/>
    </row>
    <row r="49" spans="1:10" x14ac:dyDescent="0.3">
      <c r="A49" s="6"/>
      <c r="B49" s="6"/>
      <c r="C49" s="6"/>
      <c r="D49" s="6"/>
      <c r="E49" s="3"/>
      <c r="F49" s="3"/>
      <c r="G49" s="16"/>
      <c r="H49" s="3"/>
      <c r="I49" s="3"/>
      <c r="J49" s="6"/>
    </row>
    <row r="50" spans="1:10" ht="27.75" customHeight="1" x14ac:dyDescent="0.3">
      <c r="A50" s="6"/>
      <c r="B50" s="6"/>
      <c r="C50" s="6"/>
      <c r="D50" s="6"/>
      <c r="E50" s="3"/>
      <c r="F50" s="3"/>
      <c r="G50" s="16"/>
      <c r="H50" s="3"/>
      <c r="I50" s="3"/>
      <c r="J50" s="6"/>
    </row>
    <row r="51" spans="1:10" x14ac:dyDescent="0.3">
      <c r="A51" s="6"/>
      <c r="B51" s="6"/>
      <c r="C51" s="6"/>
      <c r="D51" s="6"/>
      <c r="E51" s="3"/>
      <c r="F51" s="3"/>
      <c r="G51" s="16"/>
      <c r="H51" s="3"/>
      <c r="I51" s="3"/>
      <c r="J51" s="6"/>
    </row>
    <row r="52" spans="1:10" x14ac:dyDescent="0.3">
      <c r="A52" s="6"/>
      <c r="B52" s="6"/>
      <c r="C52" s="6"/>
      <c r="D52" s="6"/>
      <c r="E52" s="3"/>
      <c r="F52" s="3"/>
      <c r="G52" s="16"/>
      <c r="H52" s="3"/>
      <c r="I52" s="3"/>
      <c r="J52" s="6"/>
    </row>
    <row r="53" spans="1:10" x14ac:dyDescent="0.3">
      <c r="A53" s="6"/>
      <c r="B53" s="6"/>
      <c r="C53" s="6"/>
      <c r="D53" s="6"/>
      <c r="E53" s="3"/>
      <c r="F53" s="3"/>
      <c r="G53" s="16"/>
      <c r="H53" s="3"/>
      <c r="I53" s="3"/>
      <c r="J53" s="6"/>
    </row>
    <row r="54" spans="1:10" x14ac:dyDescent="0.3">
      <c r="A54" s="6"/>
      <c r="B54" s="6"/>
      <c r="C54" s="6"/>
      <c r="D54" s="6"/>
      <c r="E54" s="3"/>
      <c r="F54" s="3"/>
      <c r="G54" s="16"/>
      <c r="H54" s="3"/>
      <c r="I54" s="3"/>
      <c r="J54" s="6"/>
    </row>
    <row r="55" spans="1:10" x14ac:dyDescent="0.3">
      <c r="A55" s="6"/>
      <c r="B55" s="6"/>
      <c r="C55" s="6"/>
      <c r="D55" s="6"/>
      <c r="E55" s="3"/>
      <c r="F55" s="3"/>
      <c r="G55" s="16"/>
      <c r="H55" s="3"/>
      <c r="I55" s="3"/>
      <c r="J55" s="6"/>
    </row>
    <row r="56" spans="1:10" x14ac:dyDescent="0.3">
      <c r="A56" s="6"/>
      <c r="B56" s="6"/>
      <c r="C56" s="6"/>
      <c r="D56" s="6"/>
      <c r="E56" s="3"/>
      <c r="F56" s="3"/>
      <c r="G56" s="16"/>
      <c r="H56" s="3"/>
      <c r="I56" s="3"/>
      <c r="J56" s="6"/>
    </row>
    <row r="57" spans="1:10" x14ac:dyDescent="0.3">
      <c r="A57" s="6"/>
      <c r="B57" s="6"/>
      <c r="C57" s="6"/>
      <c r="D57" s="6"/>
      <c r="E57" s="3"/>
      <c r="F57" s="3"/>
      <c r="G57" s="16"/>
      <c r="H57" s="3"/>
      <c r="I57" s="3"/>
      <c r="J57" s="6"/>
    </row>
    <row r="58" spans="1:10" x14ac:dyDescent="0.3">
      <c r="A58" s="6"/>
      <c r="B58" s="6"/>
      <c r="C58" s="6"/>
      <c r="D58" s="6"/>
      <c r="E58" s="3"/>
      <c r="F58" s="3"/>
      <c r="G58" s="16"/>
      <c r="H58" s="3"/>
      <c r="I58" s="3"/>
      <c r="J58" s="6"/>
    </row>
    <row r="59" spans="1:10" x14ac:dyDescent="0.3">
      <c r="A59" s="6"/>
      <c r="B59" s="6"/>
      <c r="C59" s="6"/>
      <c r="D59" s="6"/>
      <c r="E59" s="3"/>
      <c r="F59" s="3"/>
      <c r="G59" s="16"/>
      <c r="H59" s="3"/>
      <c r="I59" s="3"/>
      <c r="J59" s="6"/>
    </row>
    <row r="60" spans="1:10" x14ac:dyDescent="0.3">
      <c r="A60" s="6"/>
      <c r="B60" s="6"/>
      <c r="C60" s="6"/>
      <c r="D60" s="6"/>
      <c r="E60" s="3"/>
      <c r="F60" s="3"/>
      <c r="G60" s="16"/>
      <c r="H60" s="3"/>
      <c r="I60" s="3"/>
      <c r="J60" s="6"/>
    </row>
    <row r="61" spans="1:10" x14ac:dyDescent="0.3">
      <c r="A61" s="6"/>
      <c r="B61" s="6"/>
      <c r="C61" s="6"/>
      <c r="D61" s="6"/>
      <c r="E61" s="3"/>
      <c r="F61" s="3"/>
      <c r="G61" s="16"/>
      <c r="H61" s="3"/>
      <c r="I61" s="3"/>
      <c r="J61" s="6"/>
    </row>
    <row r="62" spans="1:10" x14ac:dyDescent="0.3">
      <c r="A62" s="6"/>
      <c r="B62" s="6"/>
      <c r="C62" s="6"/>
      <c r="D62" s="6"/>
      <c r="E62" s="3"/>
      <c r="F62" s="3"/>
      <c r="G62" s="16"/>
      <c r="H62" s="3"/>
      <c r="I62" s="3"/>
      <c r="J62" s="6"/>
    </row>
    <row r="63" spans="1:10" x14ac:dyDescent="0.3">
      <c r="A63" s="6"/>
      <c r="B63" s="6"/>
      <c r="C63" s="6"/>
      <c r="D63" s="6"/>
      <c r="E63" s="3"/>
      <c r="F63" s="3"/>
      <c r="G63" s="16"/>
      <c r="H63" s="3"/>
      <c r="I63" s="3"/>
      <c r="J63" s="6"/>
    </row>
    <row r="64" spans="1:10" x14ac:dyDescent="0.3">
      <c r="A64" s="6"/>
      <c r="B64" s="6"/>
      <c r="C64" s="6"/>
      <c r="D64" s="6"/>
      <c r="E64" s="3"/>
      <c r="F64" s="3"/>
      <c r="G64" s="16"/>
      <c r="H64" s="3"/>
      <c r="I64" s="3"/>
      <c r="J64" s="6"/>
    </row>
    <row r="65" spans="1:10" x14ac:dyDescent="0.3">
      <c r="A65" s="6"/>
      <c r="B65" s="6"/>
      <c r="C65" s="6"/>
      <c r="D65" s="6"/>
      <c r="E65" s="3"/>
      <c r="F65" s="3"/>
      <c r="G65" s="16"/>
      <c r="H65" s="3"/>
      <c r="I65" s="3"/>
      <c r="J65" s="6"/>
    </row>
    <row r="66" spans="1:10" x14ac:dyDescent="0.3">
      <c r="A66" s="6"/>
      <c r="B66" s="6"/>
      <c r="C66" s="6"/>
      <c r="D66" s="6"/>
      <c r="E66" s="3"/>
      <c r="F66" s="3"/>
      <c r="G66" s="16"/>
      <c r="H66" s="3"/>
      <c r="I66" s="3"/>
      <c r="J66" s="6"/>
    </row>
    <row r="67" spans="1:10" x14ac:dyDescent="0.3">
      <c r="A67" s="6"/>
      <c r="B67" s="6"/>
      <c r="C67" s="6"/>
      <c r="D67" s="6"/>
      <c r="E67" s="3"/>
      <c r="F67" s="3"/>
      <c r="G67" s="16"/>
      <c r="H67" s="3"/>
      <c r="I67" s="3"/>
      <c r="J67" s="6"/>
    </row>
    <row r="68" spans="1:10" x14ac:dyDescent="0.3">
      <c r="A68" s="6"/>
      <c r="B68" s="6"/>
      <c r="C68" s="6"/>
      <c r="D68" s="6"/>
      <c r="E68" s="3"/>
      <c r="F68" s="3"/>
      <c r="G68" s="16"/>
      <c r="H68" s="3"/>
      <c r="I68" s="3"/>
      <c r="J68" s="6"/>
    </row>
    <row r="69" spans="1:10" x14ac:dyDescent="0.3">
      <c r="A69" s="6"/>
      <c r="B69" s="6"/>
      <c r="C69" s="6"/>
      <c r="D69" s="6"/>
      <c r="E69" s="3"/>
      <c r="F69" s="3"/>
      <c r="G69" s="16"/>
      <c r="H69" s="3"/>
      <c r="I69" s="3"/>
      <c r="J69" s="6"/>
    </row>
    <row r="70" spans="1:10" x14ac:dyDescent="0.3">
      <c r="A70" s="6"/>
      <c r="B70" s="6"/>
      <c r="C70" s="6"/>
      <c r="D70" s="6"/>
      <c r="E70" s="3"/>
      <c r="F70" s="3"/>
      <c r="G70" s="16"/>
      <c r="H70" s="3"/>
      <c r="I70" s="3"/>
      <c r="J70" s="6"/>
    </row>
    <row r="71" spans="1:10" x14ac:dyDescent="0.3">
      <c r="A71" s="6"/>
      <c r="B71" s="6"/>
      <c r="C71" s="6"/>
      <c r="D71" s="6"/>
      <c r="E71" s="3"/>
      <c r="F71" s="3"/>
      <c r="G71" s="16"/>
      <c r="H71" s="3"/>
      <c r="I71" s="3"/>
      <c r="J71" s="6"/>
    </row>
    <row r="72" spans="1:10" x14ac:dyDescent="0.3">
      <c r="A72" s="6"/>
      <c r="B72" s="6"/>
      <c r="C72" s="6"/>
      <c r="D72" s="6"/>
      <c r="E72" s="3"/>
      <c r="F72" s="3"/>
      <c r="G72" s="16"/>
      <c r="H72" s="3"/>
      <c r="I72" s="3"/>
      <c r="J72" s="6"/>
    </row>
    <row r="73" spans="1:10" x14ac:dyDescent="0.3">
      <c r="A73" s="6"/>
      <c r="B73" s="6"/>
      <c r="C73" s="6"/>
      <c r="D73" s="6"/>
      <c r="E73" s="3"/>
      <c r="F73" s="3"/>
      <c r="G73" s="16"/>
      <c r="H73" s="3"/>
      <c r="I73" s="3"/>
      <c r="J73" s="6"/>
    </row>
    <row r="74" spans="1:10" x14ac:dyDescent="0.3">
      <c r="A74" s="6"/>
      <c r="B74" s="6"/>
      <c r="C74" s="6"/>
      <c r="D74" s="6"/>
      <c r="E74" s="3"/>
      <c r="F74" s="3"/>
      <c r="G74" s="16"/>
      <c r="H74" s="3"/>
      <c r="I74" s="3"/>
      <c r="J74" s="6"/>
    </row>
    <row r="75" spans="1:10" x14ac:dyDescent="0.3">
      <c r="A75" s="6"/>
      <c r="B75" s="6"/>
      <c r="C75" s="6"/>
      <c r="D75" s="6"/>
      <c r="E75" s="3"/>
      <c r="F75" s="3"/>
      <c r="G75" s="16"/>
      <c r="H75" s="3"/>
      <c r="I75" s="3"/>
      <c r="J75" s="6"/>
    </row>
    <row r="76" spans="1:10" x14ac:dyDescent="0.3">
      <c r="A76" s="6"/>
      <c r="B76" s="6"/>
      <c r="C76" s="6"/>
      <c r="D76" s="6"/>
      <c r="E76" s="3"/>
      <c r="F76" s="3"/>
      <c r="G76" s="16"/>
      <c r="H76" s="3"/>
      <c r="I76" s="3"/>
      <c r="J76" s="6"/>
    </row>
    <row r="77" spans="1:10" x14ac:dyDescent="0.3">
      <c r="A77" s="6"/>
      <c r="B77" s="6"/>
      <c r="C77" s="6"/>
      <c r="D77" s="6"/>
      <c r="E77" s="3"/>
      <c r="F77" s="3"/>
      <c r="G77" s="16"/>
      <c r="H77" s="3"/>
      <c r="I77" s="3"/>
      <c r="J77" s="6"/>
    </row>
    <row r="78" spans="1:10" x14ac:dyDescent="0.3">
      <c r="A78" s="6"/>
      <c r="B78" s="6"/>
      <c r="C78" s="6"/>
      <c r="D78" s="6"/>
      <c r="E78" s="3"/>
      <c r="F78" s="3"/>
      <c r="G78" s="16"/>
      <c r="H78" s="3"/>
      <c r="I78" s="3"/>
      <c r="J78" s="6"/>
    </row>
    <row r="79" spans="1:10" x14ac:dyDescent="0.3">
      <c r="A79" s="6"/>
      <c r="B79" s="6"/>
      <c r="C79" s="6"/>
      <c r="D79" s="6"/>
      <c r="E79" s="3"/>
      <c r="F79" s="3"/>
      <c r="G79" s="16"/>
      <c r="H79" s="3"/>
      <c r="I79" s="3"/>
      <c r="J79" s="6"/>
    </row>
    <row r="80" spans="1:10" x14ac:dyDescent="0.3">
      <c r="A80" s="6"/>
      <c r="B80" s="6"/>
      <c r="C80" s="6"/>
      <c r="D80" s="6"/>
      <c r="E80" s="3"/>
      <c r="F80" s="3"/>
      <c r="G80" s="16"/>
      <c r="H80" s="3"/>
      <c r="I80" s="3"/>
      <c r="J80" s="6"/>
    </row>
    <row r="81" spans="1:10" x14ac:dyDescent="0.3">
      <c r="A81" s="6"/>
      <c r="B81" s="6"/>
      <c r="C81" s="6"/>
      <c r="D81" s="6"/>
      <c r="E81" s="3"/>
      <c r="F81" s="3"/>
      <c r="G81" s="16"/>
      <c r="H81" s="3"/>
      <c r="I81" s="3"/>
      <c r="J81" s="6"/>
    </row>
    <row r="82" spans="1:10" x14ac:dyDescent="0.3">
      <c r="A82" s="6"/>
      <c r="B82" s="6"/>
      <c r="C82" s="6"/>
      <c r="D82" s="6"/>
      <c r="E82" s="3"/>
      <c r="F82" s="3"/>
      <c r="G82" s="16"/>
      <c r="H82" s="3"/>
      <c r="I82" s="3"/>
      <c r="J82" s="6"/>
    </row>
    <row r="83" spans="1:10" x14ac:dyDescent="0.3">
      <c r="A83" s="6"/>
      <c r="B83" s="6"/>
      <c r="C83" s="6"/>
      <c r="D83" s="6"/>
      <c r="E83" s="3"/>
      <c r="F83" s="3"/>
      <c r="G83" s="16"/>
      <c r="H83" s="3"/>
      <c r="I83" s="3"/>
      <c r="J83" s="6"/>
    </row>
    <row r="84" spans="1:10" x14ac:dyDescent="0.3">
      <c r="A84" s="6"/>
      <c r="B84" s="6"/>
      <c r="C84" s="6"/>
      <c r="D84" s="6"/>
      <c r="E84" s="3"/>
      <c r="F84" s="3"/>
      <c r="G84" s="16"/>
      <c r="H84" s="3"/>
      <c r="I84" s="3"/>
      <c r="J84" s="6"/>
    </row>
    <row r="85" spans="1:10" x14ac:dyDescent="0.3">
      <c r="A85" s="6"/>
      <c r="B85" s="6"/>
      <c r="C85" s="6"/>
      <c r="D85" s="6"/>
      <c r="E85" s="3"/>
      <c r="F85" s="3"/>
      <c r="G85" s="16"/>
      <c r="H85" s="3"/>
      <c r="I85" s="3"/>
      <c r="J85" s="6"/>
    </row>
    <row r="86" spans="1:10" x14ac:dyDescent="0.3">
      <c r="A86" s="6"/>
      <c r="B86" s="6"/>
      <c r="C86" s="6"/>
      <c r="D86" s="6"/>
      <c r="E86" s="3"/>
      <c r="F86" s="3"/>
      <c r="G86" s="16"/>
      <c r="H86" s="3"/>
      <c r="I86" s="3"/>
      <c r="J86" s="6"/>
    </row>
    <row r="87" spans="1:10" x14ac:dyDescent="0.3">
      <c r="A87" s="6"/>
      <c r="B87" s="6"/>
      <c r="C87" s="6"/>
      <c r="D87" s="6"/>
      <c r="E87" s="3"/>
      <c r="F87" s="3"/>
      <c r="G87" s="16"/>
      <c r="H87" s="3"/>
      <c r="I87" s="3"/>
      <c r="J87" s="6"/>
    </row>
    <row r="88" spans="1:10" x14ac:dyDescent="0.3">
      <c r="A88" s="6"/>
      <c r="B88" s="6"/>
      <c r="C88" s="6"/>
      <c r="D88" s="6"/>
      <c r="E88" s="3"/>
      <c r="F88" s="3"/>
      <c r="G88" s="16"/>
      <c r="H88" s="3"/>
      <c r="I88" s="3"/>
      <c r="J88" s="6"/>
    </row>
    <row r="89" spans="1:10" x14ac:dyDescent="0.3">
      <c r="A89" s="6"/>
      <c r="B89" s="6"/>
      <c r="C89" s="6"/>
      <c r="D89" s="6"/>
      <c r="E89" s="3"/>
      <c r="F89" s="3"/>
      <c r="G89" s="16"/>
      <c r="H89" s="3"/>
      <c r="I89" s="3"/>
      <c r="J89" s="6"/>
    </row>
    <row r="90" spans="1:10" x14ac:dyDescent="0.3">
      <c r="A90" s="6"/>
      <c r="B90" s="6"/>
      <c r="C90" s="6"/>
      <c r="D90" s="6"/>
      <c r="E90" s="3"/>
      <c r="F90" s="3"/>
      <c r="G90" s="16"/>
      <c r="H90" s="3"/>
      <c r="I90" s="3"/>
      <c r="J90" s="6"/>
    </row>
    <row r="91" spans="1:10" x14ac:dyDescent="0.3">
      <c r="A91" s="6"/>
      <c r="B91" s="6"/>
      <c r="C91" s="6"/>
      <c r="D91" s="6"/>
      <c r="E91" s="3"/>
      <c r="F91" s="3"/>
      <c r="G91" s="16"/>
      <c r="H91" s="3"/>
      <c r="I91" s="3"/>
      <c r="J91" s="6"/>
    </row>
    <row r="92" spans="1:10" x14ac:dyDescent="0.3">
      <c r="A92" s="6"/>
      <c r="B92" s="6"/>
      <c r="C92" s="6"/>
      <c r="D92" s="6"/>
      <c r="E92" s="3"/>
      <c r="F92" s="3"/>
      <c r="G92" s="16"/>
      <c r="H92" s="3"/>
      <c r="I92" s="3"/>
      <c r="J92" s="6"/>
    </row>
    <row r="93" spans="1:10" x14ac:dyDescent="0.3">
      <c r="A93" s="6"/>
      <c r="B93" s="6"/>
      <c r="C93" s="6"/>
      <c r="D93" s="6"/>
      <c r="E93" s="3"/>
      <c r="F93" s="3"/>
      <c r="G93" s="16"/>
      <c r="H93" s="3"/>
      <c r="I93" s="3"/>
      <c r="J93" s="6"/>
    </row>
    <row r="94" spans="1:10" x14ac:dyDescent="0.3">
      <c r="A94" s="6"/>
      <c r="B94" s="6"/>
      <c r="C94" s="6"/>
      <c r="D94" s="6"/>
      <c r="E94" s="3"/>
      <c r="F94" s="3"/>
      <c r="G94" s="16"/>
      <c r="H94" s="3"/>
      <c r="I94" s="3"/>
      <c r="J94" s="6"/>
    </row>
    <row r="95" spans="1:10" x14ac:dyDescent="0.3">
      <c r="A95" s="6"/>
      <c r="B95" s="6"/>
      <c r="C95" s="6"/>
      <c r="D95" s="6"/>
      <c r="E95" s="3"/>
      <c r="F95" s="3"/>
      <c r="G95" s="16"/>
      <c r="H95" s="3"/>
      <c r="I95" s="3"/>
      <c r="J95" s="6"/>
    </row>
    <row r="96" spans="1:10" x14ac:dyDescent="0.3">
      <c r="A96" s="6"/>
      <c r="B96" s="6"/>
      <c r="C96" s="6"/>
      <c r="D96" s="6"/>
      <c r="E96" s="3"/>
      <c r="F96" s="3"/>
      <c r="G96" s="16"/>
      <c r="H96" s="3"/>
      <c r="I96" s="3"/>
      <c r="J96" s="6"/>
    </row>
    <row r="97" spans="1:10" x14ac:dyDescent="0.3">
      <c r="A97" s="6"/>
      <c r="B97" s="6"/>
      <c r="C97" s="6"/>
      <c r="D97" s="6"/>
      <c r="E97" s="3"/>
      <c r="F97" s="3"/>
      <c r="G97" s="16"/>
      <c r="H97" s="3"/>
      <c r="I97" s="3"/>
      <c r="J97" s="6"/>
    </row>
    <row r="98" spans="1:10" x14ac:dyDescent="0.3">
      <c r="A98" s="6"/>
      <c r="B98" s="6"/>
      <c r="C98" s="6"/>
      <c r="D98" s="6"/>
      <c r="E98" s="3"/>
      <c r="F98" s="3"/>
      <c r="G98" s="16"/>
      <c r="H98" s="3"/>
      <c r="I98" s="3"/>
      <c r="J98" s="6"/>
    </row>
    <row r="99" spans="1:10" x14ac:dyDescent="0.3">
      <c r="A99" s="6"/>
      <c r="B99" s="6"/>
      <c r="C99" s="6"/>
      <c r="D99" s="6"/>
      <c r="E99" s="3"/>
      <c r="F99" s="3"/>
      <c r="G99" s="16"/>
      <c r="H99" s="3"/>
      <c r="I99" s="3"/>
      <c r="J99" s="6"/>
    </row>
    <row r="100" spans="1:10" x14ac:dyDescent="0.3">
      <c r="A100" s="6"/>
      <c r="B100" s="6"/>
      <c r="C100" s="6"/>
      <c r="D100" s="6"/>
      <c r="E100" s="3"/>
      <c r="F100" s="3"/>
      <c r="G100" s="16"/>
      <c r="H100" s="3"/>
      <c r="I100" s="3"/>
      <c r="J100" s="6"/>
    </row>
    <row r="101" spans="1:10" x14ac:dyDescent="0.3">
      <c r="A101" s="6"/>
      <c r="B101" s="6"/>
      <c r="C101" s="6"/>
      <c r="D101" s="6"/>
      <c r="E101" s="3"/>
      <c r="F101" s="3"/>
      <c r="G101" s="16"/>
      <c r="H101" s="3"/>
      <c r="I101" s="3"/>
      <c r="J101" s="6"/>
    </row>
    <row r="102" spans="1:10" x14ac:dyDescent="0.3">
      <c r="A102" s="6"/>
      <c r="B102" s="6"/>
      <c r="C102" s="6"/>
      <c r="D102" s="6"/>
      <c r="E102" s="3"/>
      <c r="F102" s="3"/>
      <c r="G102" s="16"/>
      <c r="H102" s="3"/>
      <c r="I102" s="3"/>
      <c r="J102" s="6"/>
    </row>
    <row r="103" spans="1:10" x14ac:dyDescent="0.3">
      <c r="A103" s="6"/>
      <c r="B103" s="6"/>
      <c r="C103" s="6"/>
      <c r="D103" s="6"/>
      <c r="E103" s="3"/>
      <c r="F103" s="3"/>
      <c r="G103" s="16"/>
      <c r="H103" s="3"/>
      <c r="I103" s="3"/>
      <c r="J103" s="6"/>
    </row>
    <row r="104" spans="1:10" x14ac:dyDescent="0.3">
      <c r="A104" s="6"/>
      <c r="B104" s="6"/>
      <c r="C104" s="6"/>
      <c r="D104" s="6"/>
      <c r="E104" s="3"/>
      <c r="F104" s="3"/>
      <c r="G104" s="16"/>
      <c r="H104" s="3"/>
      <c r="I104" s="3"/>
      <c r="J104" s="6"/>
    </row>
    <row r="105" spans="1:10" x14ac:dyDescent="0.3">
      <c r="A105" s="6"/>
      <c r="B105" s="6"/>
      <c r="C105" s="6"/>
      <c r="D105" s="6"/>
      <c r="E105" s="3"/>
      <c r="F105" s="3"/>
      <c r="G105" s="16"/>
      <c r="H105" s="3"/>
      <c r="I105" s="3"/>
      <c r="J105" s="6"/>
    </row>
    <row r="106" spans="1:10" x14ac:dyDescent="0.3">
      <c r="A106" s="6"/>
      <c r="B106" s="6"/>
      <c r="C106" s="6"/>
      <c r="D106" s="6"/>
      <c r="E106" s="3"/>
      <c r="F106" s="3"/>
      <c r="G106" s="16"/>
      <c r="H106" s="3"/>
      <c r="I106" s="3"/>
      <c r="J106" s="6"/>
    </row>
    <row r="107" spans="1:10" x14ac:dyDescent="0.3">
      <c r="A107" s="6"/>
      <c r="B107" s="6"/>
      <c r="C107" s="6"/>
      <c r="D107" s="6"/>
      <c r="E107" s="3"/>
      <c r="F107" s="3"/>
      <c r="G107" s="16"/>
      <c r="H107" s="3"/>
      <c r="I107" s="3"/>
      <c r="J107" s="6"/>
    </row>
    <row r="108" spans="1:10" x14ac:dyDescent="0.3">
      <c r="A108" s="6"/>
      <c r="B108" s="6"/>
      <c r="C108" s="6"/>
      <c r="D108" s="6"/>
      <c r="E108" s="3"/>
      <c r="F108" s="3"/>
      <c r="G108" s="16"/>
      <c r="H108" s="3"/>
      <c r="I108" s="3"/>
      <c r="J108" s="6"/>
    </row>
    <row r="109" spans="1:10" x14ac:dyDescent="0.3">
      <c r="A109" s="6"/>
      <c r="B109" s="6"/>
      <c r="C109" s="6"/>
      <c r="D109" s="6"/>
      <c r="E109" s="3"/>
      <c r="F109" s="3"/>
      <c r="G109" s="16"/>
      <c r="H109" s="3"/>
      <c r="I109" s="3"/>
      <c r="J109" s="6"/>
    </row>
    <row r="110" spans="1:10" x14ac:dyDescent="0.3">
      <c r="A110" s="6"/>
      <c r="B110" s="6"/>
      <c r="C110" s="6"/>
      <c r="D110" s="6"/>
      <c r="E110" s="3"/>
      <c r="F110" s="3"/>
      <c r="G110" s="16"/>
      <c r="H110" s="3"/>
      <c r="I110" s="3"/>
      <c r="J110" s="6"/>
    </row>
    <row r="111" spans="1:10" x14ac:dyDescent="0.3">
      <c r="A111" s="6"/>
      <c r="B111" s="6"/>
      <c r="C111" s="6"/>
      <c r="D111" s="6"/>
      <c r="E111" s="3"/>
      <c r="F111" s="3"/>
      <c r="G111" s="16"/>
      <c r="H111" s="3"/>
      <c r="I111" s="3"/>
      <c r="J111" s="6"/>
    </row>
    <row r="112" spans="1:10" x14ac:dyDescent="0.3">
      <c r="A112" s="6"/>
      <c r="B112" s="6"/>
      <c r="C112" s="6"/>
      <c r="D112" s="6"/>
      <c r="E112" s="3"/>
      <c r="F112" s="3"/>
      <c r="G112" s="16"/>
      <c r="H112" s="3"/>
      <c r="I112" s="3"/>
      <c r="J112" s="6"/>
    </row>
    <row r="113" spans="1:10" x14ac:dyDescent="0.3">
      <c r="A113" s="6"/>
      <c r="B113" s="6"/>
      <c r="C113" s="6"/>
      <c r="D113" s="6"/>
      <c r="E113" s="3"/>
      <c r="F113" s="3"/>
      <c r="G113" s="16"/>
      <c r="H113" s="3"/>
      <c r="I113" s="3"/>
      <c r="J113" s="6"/>
    </row>
    <row r="114" spans="1:10" x14ac:dyDescent="0.3">
      <c r="A114" s="6"/>
      <c r="B114" s="6"/>
      <c r="C114" s="6"/>
      <c r="D114" s="6"/>
      <c r="E114" s="3"/>
      <c r="F114" s="3"/>
      <c r="G114" s="16"/>
      <c r="H114" s="3"/>
      <c r="I114" s="3"/>
      <c r="J114" s="6"/>
    </row>
    <row r="115" spans="1:10" x14ac:dyDescent="0.3">
      <c r="A115" s="6"/>
      <c r="B115" s="6"/>
      <c r="C115" s="6"/>
      <c r="D115" s="6"/>
      <c r="E115" s="3"/>
      <c r="F115" s="3"/>
      <c r="G115" s="16"/>
      <c r="H115" s="3"/>
      <c r="I115" s="3"/>
      <c r="J115" s="6"/>
    </row>
    <row r="116" spans="1:10" x14ac:dyDescent="0.3">
      <c r="A116" s="6"/>
      <c r="B116" s="6"/>
      <c r="C116" s="6"/>
      <c r="D116" s="6"/>
      <c r="E116" s="3"/>
      <c r="F116" s="3"/>
      <c r="G116" s="16"/>
      <c r="H116" s="3"/>
      <c r="I116" s="3"/>
      <c r="J116" s="6"/>
    </row>
    <row r="117" spans="1:10" x14ac:dyDescent="0.3">
      <c r="A117" s="6"/>
      <c r="B117" s="6"/>
      <c r="C117" s="6"/>
      <c r="D117" s="6"/>
      <c r="E117" s="3"/>
      <c r="F117" s="3"/>
      <c r="G117" s="16"/>
      <c r="H117" s="3"/>
      <c r="I117" s="3"/>
      <c r="J117" s="6"/>
    </row>
    <row r="118" spans="1:10" x14ac:dyDescent="0.3">
      <c r="A118" s="6"/>
      <c r="B118" s="6"/>
      <c r="C118" s="6"/>
      <c r="D118" s="6"/>
      <c r="E118" s="3"/>
      <c r="F118" s="3"/>
      <c r="G118" s="16"/>
      <c r="H118" s="3"/>
      <c r="I118" s="3"/>
      <c r="J118" s="6"/>
    </row>
    <row r="119" spans="1:10" x14ac:dyDescent="0.3">
      <c r="A119" s="6"/>
      <c r="B119" s="6"/>
      <c r="C119" s="6"/>
      <c r="D119" s="6"/>
      <c r="E119" s="3"/>
      <c r="F119" s="3"/>
      <c r="G119" s="16"/>
      <c r="H119" s="3"/>
      <c r="I119" s="3"/>
      <c r="J119" s="6"/>
    </row>
    <row r="120" spans="1:10" x14ac:dyDescent="0.3">
      <c r="A120" s="6"/>
      <c r="B120" s="6"/>
      <c r="C120" s="6"/>
      <c r="D120" s="6"/>
      <c r="E120" s="3"/>
      <c r="F120" s="3"/>
      <c r="G120" s="16"/>
      <c r="H120" s="3"/>
      <c r="I120" s="3"/>
      <c r="J120" s="6"/>
    </row>
    <row r="121" spans="1:10" x14ac:dyDescent="0.3">
      <c r="A121" s="6"/>
      <c r="B121" s="6"/>
      <c r="C121" s="6"/>
      <c r="D121" s="6"/>
      <c r="E121" s="3"/>
      <c r="F121" s="3"/>
      <c r="G121" s="16"/>
      <c r="H121" s="3"/>
      <c r="I121" s="3"/>
      <c r="J121" s="6"/>
    </row>
    <row r="122" spans="1:10" x14ac:dyDescent="0.3">
      <c r="A122" s="6"/>
      <c r="B122" s="6"/>
      <c r="C122" s="6"/>
      <c r="D122" s="6"/>
      <c r="E122" s="3"/>
      <c r="F122" s="3"/>
      <c r="G122" s="16"/>
      <c r="H122" s="3"/>
      <c r="I122" s="3"/>
      <c r="J122" s="6"/>
    </row>
    <row r="123" spans="1:10" x14ac:dyDescent="0.3">
      <c r="A123" s="6"/>
      <c r="B123" s="6"/>
      <c r="C123" s="6"/>
      <c r="D123" s="6"/>
      <c r="E123" s="3"/>
      <c r="F123" s="3"/>
      <c r="G123" s="16"/>
      <c r="H123" s="3"/>
      <c r="I123" s="3"/>
      <c r="J123" s="6"/>
    </row>
    <row r="124" spans="1:10" x14ac:dyDescent="0.3">
      <c r="A124" s="6"/>
      <c r="B124" s="6"/>
      <c r="C124" s="6"/>
      <c r="D124" s="6"/>
      <c r="E124" s="3"/>
      <c r="F124" s="3"/>
      <c r="G124" s="16"/>
      <c r="H124" s="3"/>
      <c r="I124" s="3"/>
      <c r="J124" s="6"/>
    </row>
    <row r="125" spans="1:10" x14ac:dyDescent="0.3">
      <c r="A125" s="6"/>
      <c r="B125" s="6"/>
      <c r="C125" s="6"/>
      <c r="D125" s="6"/>
      <c r="E125" s="3"/>
      <c r="F125" s="3"/>
      <c r="G125" s="16"/>
      <c r="H125" s="3"/>
      <c r="I125" s="3"/>
      <c r="J125" s="6"/>
    </row>
    <row r="126" spans="1:10" x14ac:dyDescent="0.3">
      <c r="A126" s="6"/>
      <c r="B126" s="6"/>
      <c r="C126" s="6"/>
      <c r="D126" s="6"/>
      <c r="E126" s="3"/>
      <c r="F126" s="3"/>
      <c r="G126" s="16"/>
      <c r="H126" s="3"/>
      <c r="I126" s="3"/>
      <c r="J126" s="6"/>
    </row>
    <row r="127" spans="1:10" x14ac:dyDescent="0.3">
      <c r="A127" s="6"/>
      <c r="B127" s="6"/>
      <c r="C127" s="6"/>
      <c r="D127" s="6"/>
      <c r="E127" s="3"/>
      <c r="F127" s="3"/>
      <c r="G127" s="16"/>
      <c r="H127" s="3"/>
      <c r="I127" s="3"/>
      <c r="J127" s="6"/>
    </row>
    <row r="128" spans="1:10" x14ac:dyDescent="0.3">
      <c r="A128" s="6"/>
      <c r="B128" s="6"/>
      <c r="C128" s="6"/>
      <c r="D128" s="6"/>
      <c r="E128" s="3"/>
      <c r="F128" s="3"/>
      <c r="G128" s="16"/>
      <c r="H128" s="3"/>
      <c r="I128" s="3"/>
      <c r="J128" s="6"/>
    </row>
    <row r="129" spans="1:10" x14ac:dyDescent="0.3">
      <c r="A129" s="6"/>
      <c r="B129" s="6"/>
      <c r="C129" s="6"/>
      <c r="D129" s="6"/>
      <c r="E129" s="3"/>
      <c r="F129" s="3"/>
      <c r="G129" s="16"/>
      <c r="H129" s="3"/>
      <c r="I129" s="3"/>
      <c r="J129" s="6"/>
    </row>
    <row r="130" spans="1:10" x14ac:dyDescent="0.3">
      <c r="A130" s="6"/>
      <c r="B130" s="6"/>
      <c r="C130" s="6"/>
      <c r="D130" s="6"/>
      <c r="E130" s="3"/>
      <c r="F130" s="3"/>
      <c r="G130" s="16"/>
      <c r="H130" s="3"/>
      <c r="I130" s="3"/>
      <c r="J130" s="6"/>
    </row>
    <row r="131" spans="1:10" x14ac:dyDescent="0.3">
      <c r="A131" s="6"/>
      <c r="B131" s="6"/>
      <c r="C131" s="6"/>
      <c r="D131" s="6"/>
      <c r="E131" s="3"/>
      <c r="F131" s="3"/>
      <c r="G131" s="16"/>
      <c r="H131" s="3"/>
      <c r="I131" s="3"/>
      <c r="J131" s="6"/>
    </row>
    <row r="132" spans="1:10" x14ac:dyDescent="0.3">
      <c r="A132" s="6"/>
      <c r="B132" s="6"/>
      <c r="C132" s="6"/>
      <c r="D132" s="6"/>
      <c r="E132" s="3"/>
      <c r="F132" s="3"/>
      <c r="G132" s="16"/>
      <c r="H132" s="3"/>
      <c r="I132" s="3"/>
      <c r="J132" s="6"/>
    </row>
    <row r="133" spans="1:10" x14ac:dyDescent="0.3">
      <c r="A133" s="6"/>
      <c r="B133" s="6"/>
      <c r="C133" s="6"/>
      <c r="D133" s="6"/>
      <c r="E133" s="3"/>
      <c r="F133" s="3"/>
      <c r="G133" s="16"/>
      <c r="H133" s="3"/>
      <c r="I133" s="3"/>
      <c r="J133" s="6"/>
    </row>
    <row r="134" spans="1:10" x14ac:dyDescent="0.3">
      <c r="A134" s="6"/>
      <c r="B134" s="6"/>
      <c r="C134" s="6"/>
      <c r="D134" s="6"/>
      <c r="E134" s="3"/>
      <c r="F134" s="3"/>
      <c r="G134" s="16"/>
      <c r="H134" s="3"/>
      <c r="I134" s="3"/>
      <c r="J134" s="6"/>
    </row>
    <row r="135" spans="1:10" x14ac:dyDescent="0.3">
      <c r="A135" s="6"/>
      <c r="B135" s="6"/>
      <c r="C135" s="6"/>
      <c r="D135" s="6"/>
      <c r="E135" s="3"/>
      <c r="F135" s="3"/>
      <c r="G135" s="16"/>
      <c r="H135" s="3"/>
      <c r="I135" s="3"/>
      <c r="J135" s="6"/>
    </row>
    <row r="136" spans="1:10" x14ac:dyDescent="0.3">
      <c r="A136" s="6"/>
      <c r="B136" s="6"/>
      <c r="C136" s="6"/>
      <c r="D136" s="6"/>
      <c r="E136" s="3"/>
      <c r="F136" s="3"/>
      <c r="G136" s="16"/>
      <c r="H136" s="3"/>
      <c r="I136" s="3"/>
      <c r="J136" s="6"/>
    </row>
    <row r="137" spans="1:10" x14ac:dyDescent="0.3">
      <c r="A137" s="6"/>
      <c r="B137" s="6"/>
      <c r="C137" s="6"/>
      <c r="D137" s="6"/>
      <c r="E137" s="3"/>
      <c r="F137" s="3"/>
      <c r="G137" s="16"/>
      <c r="H137" s="3"/>
      <c r="I137" s="3"/>
      <c r="J137" s="6"/>
    </row>
    <row r="138" spans="1:10" x14ac:dyDescent="0.3">
      <c r="A138" s="6"/>
      <c r="B138" s="6"/>
      <c r="C138" s="6"/>
      <c r="D138" s="6"/>
      <c r="E138" s="3"/>
      <c r="F138" s="3"/>
      <c r="G138" s="16"/>
      <c r="H138" s="3"/>
      <c r="I138" s="3"/>
      <c r="J138" s="6"/>
    </row>
    <row r="139" spans="1:10" x14ac:dyDescent="0.3">
      <c r="A139" s="6"/>
      <c r="B139" s="6"/>
      <c r="C139" s="6"/>
      <c r="D139" s="6"/>
      <c r="E139" s="3"/>
      <c r="F139" s="3"/>
      <c r="G139" s="16"/>
      <c r="H139" s="3"/>
      <c r="I139" s="3"/>
      <c r="J139" s="6"/>
    </row>
    <row r="140" spans="1:10" x14ac:dyDescent="0.3">
      <c r="A140" s="6"/>
      <c r="B140" s="6"/>
      <c r="C140" s="6"/>
      <c r="D140" s="6"/>
      <c r="E140" s="3"/>
      <c r="F140" s="3"/>
      <c r="G140" s="16"/>
      <c r="H140" s="3"/>
      <c r="I140" s="3"/>
      <c r="J140" s="6"/>
    </row>
    <row r="141" spans="1:10" x14ac:dyDescent="0.3">
      <c r="A141" s="6"/>
      <c r="B141" s="6"/>
      <c r="C141" s="6"/>
      <c r="D141" s="6"/>
      <c r="E141" s="3"/>
      <c r="F141" s="3"/>
      <c r="G141" s="16"/>
      <c r="H141" s="3"/>
      <c r="I141" s="3"/>
      <c r="J141" s="6"/>
    </row>
    <row r="142" spans="1:10" x14ac:dyDescent="0.3">
      <c r="A142" s="6"/>
      <c r="B142" s="6"/>
      <c r="C142" s="6"/>
      <c r="D142" s="6"/>
      <c r="E142" s="3"/>
      <c r="F142" s="3"/>
      <c r="G142" s="16"/>
      <c r="H142" s="3"/>
      <c r="I142" s="3"/>
      <c r="J142" s="6"/>
    </row>
    <row r="143" spans="1:10" x14ac:dyDescent="0.3">
      <c r="A143" s="6"/>
      <c r="B143" s="6"/>
      <c r="C143" s="6"/>
      <c r="D143" s="6"/>
      <c r="E143" s="3"/>
      <c r="F143" s="3"/>
      <c r="G143" s="16"/>
      <c r="H143" s="3"/>
      <c r="I143" s="3"/>
      <c r="J143" s="6"/>
    </row>
    <row r="144" spans="1:10" x14ac:dyDescent="0.3">
      <c r="A144" s="6"/>
      <c r="B144" s="6"/>
      <c r="C144" s="6"/>
      <c r="D144" s="6"/>
      <c r="E144" s="3"/>
      <c r="F144" s="3"/>
      <c r="G144" s="16"/>
      <c r="H144" s="3"/>
      <c r="I144" s="3"/>
      <c r="J144" s="6"/>
    </row>
    <row r="145" spans="1:10" x14ac:dyDescent="0.3">
      <c r="A145" s="6"/>
      <c r="B145" s="6"/>
      <c r="C145" s="6"/>
      <c r="D145" s="6"/>
      <c r="E145" s="3"/>
      <c r="F145" s="3"/>
      <c r="G145" s="16"/>
      <c r="H145" s="3"/>
      <c r="I145" s="3"/>
      <c r="J145" s="6"/>
    </row>
    <row r="146" spans="1:10" x14ac:dyDescent="0.3">
      <c r="A146" s="6"/>
      <c r="B146" s="6"/>
      <c r="C146" s="6"/>
      <c r="D146" s="6"/>
      <c r="E146" s="3"/>
      <c r="F146" s="3"/>
      <c r="G146" s="16"/>
      <c r="H146" s="3"/>
      <c r="I146" s="3"/>
      <c r="J146" s="6"/>
    </row>
    <row r="147" spans="1:10" x14ac:dyDescent="0.3">
      <c r="A147" s="6"/>
      <c r="B147" s="6"/>
      <c r="C147" s="6"/>
      <c r="D147" s="6"/>
      <c r="E147" s="3"/>
      <c r="F147" s="3"/>
      <c r="G147" s="16"/>
      <c r="H147" s="3"/>
      <c r="I147" s="3"/>
      <c r="J147" s="6"/>
    </row>
    <row r="148" spans="1:10" x14ac:dyDescent="0.3">
      <c r="A148" s="6"/>
      <c r="B148" s="6"/>
      <c r="C148" s="6"/>
      <c r="D148" s="6"/>
      <c r="E148" s="3"/>
      <c r="F148" s="3"/>
      <c r="G148" s="16"/>
      <c r="H148" s="3"/>
      <c r="I148" s="3"/>
      <c r="J148" s="6"/>
    </row>
    <row r="149" spans="1:10" x14ac:dyDescent="0.3">
      <c r="A149" s="6"/>
      <c r="B149" s="6"/>
      <c r="C149" s="6"/>
      <c r="D149" s="6"/>
      <c r="E149" s="3"/>
      <c r="F149" s="3"/>
      <c r="G149" s="16"/>
      <c r="H149" s="3"/>
      <c r="I149" s="3"/>
      <c r="J149" s="6"/>
    </row>
    <row r="150" spans="1:10" x14ac:dyDescent="0.3">
      <c r="A150" s="6"/>
      <c r="B150" s="6"/>
      <c r="C150" s="6"/>
      <c r="D150" s="6"/>
      <c r="E150" s="3"/>
      <c r="F150" s="3"/>
      <c r="G150" s="16"/>
      <c r="H150" s="3"/>
      <c r="I150" s="3"/>
      <c r="J150" s="6"/>
    </row>
    <row r="151" spans="1:10" x14ac:dyDescent="0.3">
      <c r="A151" s="6"/>
      <c r="B151" s="6"/>
      <c r="C151" s="6"/>
      <c r="D151" s="6"/>
      <c r="E151" s="3"/>
      <c r="F151" s="3"/>
      <c r="G151" s="16"/>
      <c r="H151" s="3"/>
      <c r="I151" s="3"/>
      <c r="J151" s="6"/>
    </row>
    <row r="152" spans="1:10" x14ac:dyDescent="0.3">
      <c r="A152" s="6"/>
      <c r="B152" s="6"/>
      <c r="C152" s="6"/>
      <c r="D152" s="6"/>
      <c r="E152" s="3"/>
      <c r="F152" s="3"/>
      <c r="G152" s="16"/>
      <c r="H152" s="3"/>
      <c r="I152" s="3"/>
      <c r="J152" s="6"/>
    </row>
    <row r="153" spans="1:10" x14ac:dyDescent="0.3">
      <c r="A153" s="6"/>
      <c r="B153" s="6"/>
      <c r="C153" s="6"/>
      <c r="D153" s="6"/>
      <c r="E153" s="3"/>
      <c r="F153" s="3"/>
      <c r="G153" s="16"/>
      <c r="H153" s="3"/>
      <c r="I153" s="3"/>
      <c r="J153" s="6"/>
    </row>
    <row r="154" spans="1:10" x14ac:dyDescent="0.3">
      <c r="A154" s="6"/>
      <c r="B154" s="6"/>
      <c r="C154" s="6"/>
      <c r="D154" s="6"/>
      <c r="E154" s="3"/>
      <c r="F154" s="3"/>
      <c r="G154" s="16"/>
      <c r="H154" s="3"/>
      <c r="I154" s="3"/>
      <c r="J154" s="6"/>
    </row>
    <row r="155" spans="1:10" x14ac:dyDescent="0.3">
      <c r="A155" s="6"/>
      <c r="B155" s="6"/>
      <c r="C155" s="6"/>
      <c r="D155" s="6"/>
      <c r="E155" s="3"/>
      <c r="F155" s="3"/>
      <c r="G155" s="16"/>
      <c r="H155" s="3"/>
      <c r="I155" s="3"/>
      <c r="J155" s="6"/>
    </row>
    <row r="156" spans="1:10" x14ac:dyDescent="0.3">
      <c r="A156" s="6"/>
      <c r="B156" s="6"/>
      <c r="C156" s="6"/>
      <c r="D156" s="6"/>
      <c r="E156" s="3"/>
      <c r="F156" s="3"/>
      <c r="G156" s="16"/>
      <c r="H156" s="3"/>
      <c r="I156" s="3"/>
      <c r="J156" s="6"/>
    </row>
    <row r="157" spans="1:10" x14ac:dyDescent="0.3">
      <c r="A157" s="6"/>
      <c r="B157" s="6"/>
      <c r="C157" s="6"/>
      <c r="D157" s="6"/>
      <c r="E157" s="3"/>
      <c r="F157" s="3"/>
      <c r="G157" s="16"/>
      <c r="H157" s="3"/>
      <c r="I157" s="3"/>
      <c r="J157" s="6"/>
    </row>
    <row r="158" spans="1:10" x14ac:dyDescent="0.3">
      <c r="A158" s="6"/>
      <c r="B158" s="6"/>
      <c r="C158" s="6"/>
      <c r="D158" s="6"/>
      <c r="E158" s="3"/>
      <c r="F158" s="3"/>
      <c r="G158" s="16"/>
      <c r="H158" s="3"/>
      <c r="I158" s="3"/>
      <c r="J158" s="6"/>
    </row>
    <row r="159" spans="1:10" x14ac:dyDescent="0.3">
      <c r="A159" s="6"/>
      <c r="B159" s="6"/>
      <c r="C159" s="6"/>
      <c r="D159" s="6"/>
      <c r="E159" s="3"/>
      <c r="F159" s="3"/>
      <c r="G159" s="16"/>
      <c r="H159" s="3"/>
      <c r="I159" s="3"/>
      <c r="J159" s="6"/>
    </row>
    <row r="160" spans="1:10" x14ac:dyDescent="0.3">
      <c r="A160" s="6"/>
      <c r="B160" s="6"/>
      <c r="C160" s="6"/>
      <c r="D160" s="6"/>
      <c r="E160" s="3"/>
      <c r="F160" s="3"/>
      <c r="G160" s="16"/>
      <c r="H160" s="3"/>
      <c r="I160" s="3"/>
      <c r="J160" s="6"/>
    </row>
    <row r="161" spans="1:10" x14ac:dyDescent="0.3">
      <c r="A161" s="6"/>
      <c r="B161" s="6"/>
      <c r="C161" s="6"/>
      <c r="D161" s="6"/>
      <c r="E161" s="3"/>
      <c r="F161" s="3"/>
      <c r="G161" s="16"/>
      <c r="H161" s="3"/>
      <c r="I161" s="3"/>
      <c r="J161" s="6"/>
    </row>
    <row r="162" spans="1:10" x14ac:dyDescent="0.3">
      <c r="A162" s="6"/>
      <c r="B162" s="6"/>
      <c r="C162" s="6"/>
      <c r="D162" s="6"/>
      <c r="E162" s="3"/>
      <c r="F162" s="3"/>
      <c r="G162" s="16"/>
      <c r="H162" s="3"/>
      <c r="I162" s="3"/>
      <c r="J162" s="6"/>
    </row>
    <row r="163" spans="1:10" x14ac:dyDescent="0.3">
      <c r="A163" s="6"/>
      <c r="B163" s="6"/>
      <c r="C163" s="6"/>
      <c r="D163" s="6"/>
      <c r="E163" s="3"/>
      <c r="F163" s="3"/>
      <c r="G163" s="16"/>
      <c r="H163" s="3"/>
      <c r="I163" s="3"/>
      <c r="J163" s="6"/>
    </row>
    <row r="164" spans="1:10" x14ac:dyDescent="0.3">
      <c r="A164" s="6"/>
      <c r="B164" s="6"/>
      <c r="C164" s="6"/>
      <c r="D164" s="6"/>
      <c r="E164" s="3"/>
      <c r="F164" s="3"/>
      <c r="G164" s="16"/>
      <c r="H164" s="3"/>
      <c r="I164" s="3"/>
      <c r="J164" s="6"/>
    </row>
    <row r="165" spans="1:10" x14ac:dyDescent="0.3">
      <c r="A165" s="6"/>
      <c r="B165" s="6"/>
      <c r="C165" s="6"/>
      <c r="D165" s="6"/>
      <c r="E165" s="3"/>
      <c r="F165" s="3"/>
      <c r="G165" s="16"/>
      <c r="H165" s="3"/>
      <c r="I165" s="3"/>
      <c r="J165" s="6"/>
    </row>
    <row r="166" spans="1:10" x14ac:dyDescent="0.3">
      <c r="A166" s="6"/>
      <c r="B166" s="6"/>
      <c r="C166" s="6"/>
      <c r="D166" s="6"/>
      <c r="E166" s="3"/>
      <c r="F166" s="3"/>
      <c r="G166" s="16"/>
      <c r="H166" s="3"/>
      <c r="I166" s="3"/>
      <c r="J166" s="6"/>
    </row>
    <row r="167" spans="1:10" x14ac:dyDescent="0.3">
      <c r="A167" s="6"/>
      <c r="B167" s="6"/>
      <c r="C167" s="6"/>
      <c r="D167" s="6"/>
      <c r="E167" s="3"/>
      <c r="F167" s="3"/>
      <c r="G167" s="16"/>
      <c r="H167" s="3"/>
      <c r="I167" s="3"/>
      <c r="J167" s="6"/>
    </row>
    <row r="168" spans="1:10" x14ac:dyDescent="0.3">
      <c r="A168" s="6"/>
      <c r="B168" s="6"/>
      <c r="C168" s="6"/>
      <c r="D168" s="6"/>
      <c r="E168" s="3"/>
      <c r="F168" s="3"/>
      <c r="G168" s="16"/>
      <c r="H168" s="3"/>
      <c r="I168" s="3"/>
      <c r="J168" s="6"/>
    </row>
    <row r="169" spans="1:10" x14ac:dyDescent="0.3">
      <c r="A169" s="6"/>
      <c r="B169" s="6"/>
      <c r="C169" s="6"/>
      <c r="D169" s="6"/>
      <c r="E169" s="3"/>
      <c r="F169" s="3"/>
      <c r="G169" s="16"/>
      <c r="H169" s="3"/>
      <c r="I169" s="3"/>
      <c r="J169" s="6"/>
    </row>
    <row r="170" spans="1:10" x14ac:dyDescent="0.3">
      <c r="A170" s="6"/>
      <c r="B170" s="6"/>
      <c r="C170" s="6"/>
      <c r="D170" s="6"/>
      <c r="E170" s="3"/>
      <c r="F170" s="3"/>
      <c r="G170" s="16"/>
      <c r="H170" s="3"/>
      <c r="I170" s="3"/>
      <c r="J170" s="6"/>
    </row>
    <row r="171" spans="1:10" x14ac:dyDescent="0.3">
      <c r="A171" s="6"/>
      <c r="B171" s="6"/>
      <c r="C171" s="6"/>
      <c r="D171" s="6"/>
      <c r="E171" s="3"/>
      <c r="F171" s="3"/>
      <c r="G171" s="16"/>
      <c r="H171" s="3"/>
      <c r="I171" s="3"/>
      <c r="J171" s="6"/>
    </row>
    <row r="172" spans="1:10" x14ac:dyDescent="0.3">
      <c r="A172" s="6"/>
      <c r="B172" s="6"/>
      <c r="C172" s="6"/>
      <c r="D172" s="6"/>
      <c r="E172" s="3"/>
      <c r="F172" s="3"/>
      <c r="G172" s="16"/>
      <c r="H172" s="3"/>
      <c r="I172" s="3"/>
      <c r="J172" s="6"/>
    </row>
    <row r="173" spans="1:10" x14ac:dyDescent="0.3">
      <c r="A173" s="6"/>
      <c r="B173" s="6"/>
      <c r="C173" s="6"/>
      <c r="D173" s="6"/>
      <c r="E173" s="3"/>
      <c r="F173" s="3"/>
      <c r="G173" s="16"/>
      <c r="H173" s="3"/>
      <c r="I173" s="3"/>
      <c r="J173" s="6"/>
    </row>
    <row r="174" spans="1:10" x14ac:dyDescent="0.3">
      <c r="A174" s="6"/>
      <c r="B174" s="6"/>
      <c r="C174" s="6"/>
      <c r="D174" s="6"/>
      <c r="E174" s="3"/>
      <c r="F174" s="3"/>
      <c r="G174" s="16"/>
      <c r="H174" s="3"/>
      <c r="I174" s="3"/>
      <c r="J174" s="6"/>
    </row>
    <row r="175" spans="1:10" x14ac:dyDescent="0.3">
      <c r="A175" s="6"/>
      <c r="B175" s="6"/>
      <c r="C175" s="6"/>
      <c r="D175" s="6"/>
      <c r="E175" s="3"/>
      <c r="F175" s="3"/>
      <c r="G175" s="16"/>
      <c r="H175" s="3"/>
      <c r="I175" s="3"/>
      <c r="J175" s="6"/>
    </row>
    <row r="176" spans="1:10" x14ac:dyDescent="0.3">
      <c r="A176" s="6"/>
      <c r="B176" s="6"/>
      <c r="C176" s="6"/>
      <c r="D176" s="6"/>
      <c r="E176" s="3"/>
      <c r="F176" s="3"/>
      <c r="G176" s="16"/>
      <c r="H176" s="3"/>
      <c r="I176" s="3"/>
      <c r="J176" s="6"/>
    </row>
    <row r="177" spans="1:10" x14ac:dyDescent="0.3">
      <c r="A177" s="6"/>
      <c r="B177" s="6"/>
      <c r="C177" s="6"/>
      <c r="D177" s="6"/>
      <c r="E177" s="3"/>
      <c r="F177" s="3"/>
      <c r="G177" s="16"/>
      <c r="H177" s="3"/>
      <c r="I177" s="3"/>
      <c r="J177" s="6"/>
    </row>
    <row r="178" spans="1:10" x14ac:dyDescent="0.3">
      <c r="A178" s="6"/>
      <c r="B178" s="6"/>
      <c r="C178" s="6"/>
      <c r="D178" s="6"/>
      <c r="E178" s="3"/>
      <c r="F178" s="3"/>
      <c r="G178" s="16"/>
      <c r="H178" s="3"/>
      <c r="I178" s="3"/>
      <c r="J178" s="6"/>
    </row>
    <row r="179" spans="1:10" x14ac:dyDescent="0.3">
      <c r="A179" s="6"/>
      <c r="B179" s="6"/>
      <c r="C179" s="6"/>
      <c r="D179" s="6"/>
      <c r="E179" s="3"/>
      <c r="F179" s="3"/>
      <c r="G179" s="16"/>
      <c r="H179" s="3"/>
      <c r="I179" s="3"/>
      <c r="J179" s="6"/>
    </row>
    <row r="180" spans="1:10" x14ac:dyDescent="0.3">
      <c r="A180" s="6"/>
      <c r="B180" s="6"/>
      <c r="C180" s="6"/>
      <c r="D180" s="6"/>
      <c r="E180" s="3"/>
      <c r="F180" s="3"/>
      <c r="G180" s="16"/>
      <c r="H180" s="3"/>
      <c r="I180" s="3"/>
      <c r="J180" s="6"/>
    </row>
    <row r="181" spans="1:10" x14ac:dyDescent="0.3">
      <c r="A181" s="6"/>
      <c r="B181" s="6"/>
      <c r="C181" s="6"/>
      <c r="D181" s="6"/>
      <c r="E181" s="3"/>
      <c r="F181" s="3"/>
      <c r="G181" s="16"/>
      <c r="H181" s="3"/>
      <c r="I181" s="3"/>
      <c r="J181" s="6"/>
    </row>
    <row r="182" spans="1:10" x14ac:dyDescent="0.3">
      <c r="A182" s="6"/>
      <c r="B182" s="6"/>
      <c r="C182" s="6"/>
      <c r="D182" s="6"/>
      <c r="E182" s="3"/>
      <c r="F182" s="3"/>
      <c r="G182" s="16"/>
      <c r="H182" s="3"/>
      <c r="I182" s="3"/>
      <c r="J182" s="6"/>
    </row>
    <row r="183" spans="1:10" x14ac:dyDescent="0.3">
      <c r="A183" s="6"/>
      <c r="B183" s="6"/>
      <c r="C183" s="6"/>
      <c r="D183" s="6"/>
      <c r="E183" s="3"/>
      <c r="F183" s="3"/>
      <c r="G183" s="16"/>
      <c r="H183" s="3"/>
      <c r="I183" s="3"/>
      <c r="J183" s="6"/>
    </row>
    <row r="184" spans="1:10" x14ac:dyDescent="0.3">
      <c r="A184" s="6"/>
      <c r="B184" s="6"/>
      <c r="C184" s="6"/>
      <c r="D184" s="6"/>
      <c r="E184" s="3"/>
      <c r="F184" s="3"/>
      <c r="G184" s="16"/>
      <c r="H184" s="3"/>
      <c r="I184" s="3"/>
      <c r="J184" s="6"/>
    </row>
    <row r="185" spans="1:10" x14ac:dyDescent="0.3">
      <c r="A185" s="6"/>
      <c r="B185" s="6"/>
      <c r="C185" s="6"/>
      <c r="D185" s="6"/>
      <c r="E185" s="3"/>
      <c r="F185" s="3"/>
      <c r="G185" s="16"/>
      <c r="H185" s="3"/>
      <c r="I185" s="3"/>
      <c r="J185" s="6"/>
    </row>
    <row r="186" spans="1:10" x14ac:dyDescent="0.3">
      <c r="A186" s="6"/>
      <c r="B186" s="6"/>
      <c r="C186" s="6"/>
      <c r="D186" s="6"/>
      <c r="E186" s="3"/>
      <c r="F186" s="3"/>
      <c r="G186" s="16"/>
      <c r="H186" s="3"/>
      <c r="I186" s="3"/>
      <c r="J186" s="6"/>
    </row>
    <row r="187" spans="1:10" x14ac:dyDescent="0.3">
      <c r="A187" s="6"/>
      <c r="B187" s="6"/>
      <c r="C187" s="6"/>
      <c r="D187" s="6"/>
      <c r="E187" s="3"/>
      <c r="F187" s="3"/>
      <c r="G187" s="16"/>
      <c r="H187" s="3"/>
      <c r="I187" s="3"/>
      <c r="J187" s="6"/>
    </row>
    <row r="188" spans="1:10" x14ac:dyDescent="0.3">
      <c r="A188" s="6"/>
      <c r="B188" s="6"/>
      <c r="C188" s="6"/>
      <c r="D188" s="6"/>
      <c r="E188" s="3"/>
      <c r="F188" s="3"/>
      <c r="G188" s="16"/>
      <c r="H188" s="3"/>
      <c r="I188" s="3"/>
      <c r="J188" s="6"/>
    </row>
    <row r="189" spans="1:10" x14ac:dyDescent="0.3">
      <c r="A189" s="6"/>
      <c r="B189" s="6"/>
      <c r="C189" s="6"/>
      <c r="D189" s="6"/>
      <c r="E189" s="3"/>
      <c r="F189" s="3"/>
      <c r="G189" s="16"/>
      <c r="H189" s="3"/>
      <c r="I189" s="3"/>
      <c r="J189" s="6"/>
    </row>
    <row r="190" spans="1:10" x14ac:dyDescent="0.3">
      <c r="A190" s="6"/>
      <c r="B190" s="6"/>
      <c r="C190" s="6"/>
      <c r="D190" s="6"/>
      <c r="E190" s="3"/>
      <c r="F190" s="3"/>
      <c r="G190" s="16"/>
      <c r="H190" s="3"/>
      <c r="I190" s="3"/>
      <c r="J190" s="6"/>
    </row>
    <row r="191" spans="1:10" x14ac:dyDescent="0.3">
      <c r="A191" s="6"/>
      <c r="B191" s="6"/>
      <c r="C191" s="6"/>
      <c r="D191" s="6"/>
      <c r="E191" s="3"/>
      <c r="F191" s="3"/>
      <c r="G191" s="16"/>
      <c r="H191" s="3"/>
      <c r="I191" s="3"/>
      <c r="J191" s="6"/>
    </row>
    <row r="192" spans="1:10" x14ac:dyDescent="0.3">
      <c r="A192" s="6"/>
      <c r="B192" s="6"/>
      <c r="C192" s="6"/>
      <c r="D192" s="6"/>
      <c r="E192" s="3"/>
      <c r="F192" s="3"/>
      <c r="G192" s="16"/>
      <c r="H192" s="3"/>
      <c r="I192" s="3"/>
      <c r="J192" s="6"/>
    </row>
    <row r="193" spans="1:10" x14ac:dyDescent="0.3">
      <c r="A193" s="6"/>
      <c r="B193" s="6"/>
      <c r="C193" s="6"/>
      <c r="D193" s="6"/>
      <c r="E193" s="3"/>
      <c r="F193" s="3"/>
      <c r="G193" s="16"/>
      <c r="H193" s="3"/>
      <c r="I193" s="3"/>
      <c r="J193" s="6"/>
    </row>
    <row r="194" spans="1:10" x14ac:dyDescent="0.3">
      <c r="A194" s="6"/>
      <c r="B194" s="6"/>
      <c r="C194" s="6"/>
      <c r="D194" s="6"/>
      <c r="E194" s="3"/>
      <c r="F194" s="3"/>
      <c r="G194" s="16"/>
      <c r="H194" s="3"/>
      <c r="I194" s="3"/>
      <c r="J194" s="6"/>
    </row>
    <row r="195" spans="1:10" x14ac:dyDescent="0.3">
      <c r="A195" s="6"/>
      <c r="B195" s="6"/>
      <c r="C195" s="6"/>
      <c r="D195" s="6"/>
      <c r="E195" s="3"/>
      <c r="F195" s="3"/>
      <c r="G195" s="16"/>
      <c r="H195" s="3"/>
      <c r="I195" s="3"/>
      <c r="J195" s="6"/>
    </row>
    <row r="196" spans="1:10" x14ac:dyDescent="0.3">
      <c r="A196" s="6"/>
      <c r="B196" s="6"/>
      <c r="C196" s="6"/>
      <c r="D196" s="6"/>
      <c r="E196" s="3"/>
      <c r="F196" s="3"/>
      <c r="G196" s="16"/>
      <c r="H196" s="3"/>
      <c r="I196" s="3"/>
      <c r="J196" s="6"/>
    </row>
    <row r="197" spans="1:10" x14ac:dyDescent="0.3">
      <c r="A197" s="6"/>
      <c r="B197" s="6"/>
      <c r="C197" s="6"/>
      <c r="D197" s="6"/>
      <c r="E197" s="3"/>
      <c r="F197" s="3"/>
      <c r="G197" s="16"/>
      <c r="H197" s="3"/>
      <c r="I197" s="3"/>
      <c r="J197" s="6"/>
    </row>
    <row r="198" spans="1:10" x14ac:dyDescent="0.3">
      <c r="A198" s="6"/>
      <c r="B198" s="6"/>
      <c r="C198" s="6"/>
      <c r="D198" s="6"/>
      <c r="E198" s="3"/>
      <c r="F198" s="3"/>
      <c r="G198" s="16"/>
      <c r="H198" s="3"/>
      <c r="I198" s="3"/>
      <c r="J198" s="6"/>
    </row>
    <row r="199" spans="1:10" x14ac:dyDescent="0.3">
      <c r="A199" s="6"/>
      <c r="B199" s="6"/>
      <c r="C199" s="6"/>
      <c r="D199" s="6"/>
      <c r="E199" s="3"/>
      <c r="F199" s="3"/>
      <c r="G199" s="16"/>
      <c r="H199" s="3"/>
      <c r="I199" s="3"/>
      <c r="J199" s="6"/>
    </row>
    <row r="200" spans="1:10" x14ac:dyDescent="0.3">
      <c r="A200" s="6"/>
      <c r="B200" s="6"/>
      <c r="C200" s="6"/>
      <c r="D200" s="6"/>
      <c r="E200" s="3"/>
      <c r="F200" s="3"/>
      <c r="G200" s="16"/>
      <c r="H200" s="3"/>
      <c r="I200" s="3"/>
      <c r="J200" s="6"/>
    </row>
    <row r="201" spans="1:10" x14ac:dyDescent="0.3">
      <c r="A201" s="6"/>
      <c r="B201" s="6"/>
      <c r="C201" s="6"/>
      <c r="D201" s="6"/>
      <c r="E201" s="3"/>
      <c r="F201" s="3"/>
      <c r="G201" s="16"/>
      <c r="H201" s="3"/>
      <c r="I201" s="3"/>
      <c r="J201" s="6"/>
    </row>
    <row r="202" spans="1:10" x14ac:dyDescent="0.3">
      <c r="A202" s="6"/>
      <c r="B202" s="6"/>
      <c r="C202" s="6"/>
      <c r="D202" s="6"/>
      <c r="E202" s="3"/>
      <c r="F202" s="3"/>
      <c r="G202" s="16"/>
      <c r="H202" s="3"/>
      <c r="I202" s="3"/>
      <c r="J202" s="6"/>
    </row>
    <row r="203" spans="1:10" x14ac:dyDescent="0.3">
      <c r="A203" s="6"/>
      <c r="B203" s="6"/>
      <c r="C203" s="6"/>
      <c r="D203" s="6"/>
      <c r="E203" s="3"/>
      <c r="F203" s="3"/>
      <c r="G203" s="16"/>
      <c r="H203" s="3"/>
      <c r="I203" s="3"/>
      <c r="J203" s="6"/>
    </row>
    <row r="204" spans="1:10" x14ac:dyDescent="0.3">
      <c r="A204" s="6"/>
      <c r="B204" s="6"/>
      <c r="C204" s="6"/>
      <c r="D204" s="6"/>
      <c r="E204" s="3"/>
      <c r="F204" s="3"/>
      <c r="G204" s="16"/>
      <c r="H204" s="3"/>
      <c r="I204" s="3"/>
      <c r="J204" s="6"/>
    </row>
    <row r="205" spans="1:10" x14ac:dyDescent="0.3">
      <c r="A205" s="6"/>
      <c r="B205" s="6"/>
      <c r="C205" s="6"/>
      <c r="D205" s="6"/>
      <c r="E205" s="3"/>
      <c r="F205" s="3"/>
      <c r="G205" s="16"/>
      <c r="H205" s="3"/>
      <c r="I205" s="3"/>
      <c r="J205" s="6"/>
    </row>
    <row r="206" spans="1:10" x14ac:dyDescent="0.3">
      <c r="A206" s="6"/>
      <c r="B206" s="6"/>
      <c r="C206" s="6"/>
      <c r="D206" s="6"/>
      <c r="E206" s="3"/>
      <c r="F206" s="3"/>
      <c r="G206" s="16"/>
      <c r="H206" s="3"/>
      <c r="I206" s="3"/>
      <c r="J206" s="6"/>
    </row>
    <row r="207" spans="1:10" x14ac:dyDescent="0.3">
      <c r="A207" s="6"/>
      <c r="B207" s="6"/>
      <c r="C207" s="6"/>
      <c r="D207" s="6"/>
      <c r="E207" s="3"/>
      <c r="F207" s="3"/>
      <c r="G207" s="16"/>
      <c r="H207" s="3"/>
      <c r="I207" s="3"/>
      <c r="J207" s="6"/>
    </row>
    <row r="208" spans="1:10" x14ac:dyDescent="0.3">
      <c r="A208" s="6"/>
      <c r="B208" s="6"/>
      <c r="C208" s="6"/>
      <c r="D208" s="6"/>
      <c r="E208" s="3"/>
      <c r="F208" s="3"/>
      <c r="G208" s="16"/>
      <c r="H208" s="3"/>
      <c r="I208" s="3"/>
      <c r="J208" s="6"/>
    </row>
    <row r="209" spans="1:10" x14ac:dyDescent="0.3">
      <c r="A209" s="6"/>
      <c r="B209" s="6"/>
      <c r="C209" s="6"/>
      <c r="D209" s="6"/>
      <c r="E209" s="3"/>
      <c r="F209" s="3"/>
      <c r="G209" s="16"/>
      <c r="H209" s="3"/>
      <c r="I209" s="3"/>
      <c r="J209" s="6"/>
    </row>
    <row r="210" spans="1:10" x14ac:dyDescent="0.3">
      <c r="A210" s="6"/>
      <c r="B210" s="6"/>
      <c r="C210" s="6"/>
      <c r="D210" s="6"/>
      <c r="E210" s="3"/>
      <c r="F210" s="3"/>
      <c r="G210" s="16"/>
      <c r="H210" s="3"/>
      <c r="I210" s="3"/>
      <c r="J210" s="6"/>
    </row>
    <row r="211" spans="1:10" x14ac:dyDescent="0.3">
      <c r="A211" s="6"/>
      <c r="B211" s="6"/>
      <c r="C211" s="6"/>
      <c r="D211" s="6"/>
      <c r="E211" s="3"/>
      <c r="F211" s="3"/>
      <c r="G211" s="16"/>
      <c r="H211" s="3"/>
      <c r="I211" s="3"/>
      <c r="J211" s="6"/>
    </row>
    <row r="212" spans="1:10" x14ac:dyDescent="0.3">
      <c r="A212" s="6"/>
      <c r="B212" s="6"/>
      <c r="C212" s="6"/>
      <c r="D212" s="6"/>
      <c r="E212" s="3"/>
      <c r="F212" s="3"/>
      <c r="G212" s="16"/>
      <c r="H212" s="3"/>
      <c r="I212" s="3"/>
      <c r="J212" s="6"/>
    </row>
    <row r="213" spans="1:10" x14ac:dyDescent="0.3">
      <c r="A213" s="6"/>
      <c r="B213" s="6"/>
      <c r="C213" s="6"/>
      <c r="D213" s="6"/>
      <c r="E213" s="3"/>
      <c r="F213" s="3"/>
      <c r="G213" s="16"/>
      <c r="H213" s="3"/>
      <c r="I213" s="3"/>
      <c r="J213" s="6"/>
    </row>
    <row r="214" spans="1:10" x14ac:dyDescent="0.3">
      <c r="A214" s="6"/>
      <c r="B214" s="6"/>
      <c r="C214" s="6"/>
      <c r="D214" s="6"/>
      <c r="E214" s="3"/>
      <c r="F214" s="3"/>
      <c r="G214" s="16"/>
      <c r="H214" s="3"/>
      <c r="I214" s="3"/>
      <c r="J214" s="6"/>
    </row>
    <row r="215" spans="1:10" x14ac:dyDescent="0.3">
      <c r="A215" s="6"/>
      <c r="B215" s="6"/>
      <c r="C215" s="6"/>
      <c r="D215" s="6"/>
      <c r="E215" s="3"/>
      <c r="F215" s="3"/>
      <c r="G215" s="16"/>
      <c r="H215" s="3"/>
      <c r="I215" s="3"/>
      <c r="J215" s="6"/>
    </row>
    <row r="216" spans="1:10" x14ac:dyDescent="0.3">
      <c r="A216" s="6"/>
      <c r="B216" s="6"/>
      <c r="C216" s="6"/>
      <c r="D216" s="6"/>
      <c r="E216" s="3"/>
      <c r="F216" s="3"/>
      <c r="G216" s="16"/>
      <c r="H216" s="3"/>
      <c r="I216" s="3"/>
      <c r="J216" s="6"/>
    </row>
    <row r="217" spans="1:10" x14ac:dyDescent="0.3">
      <c r="A217" s="6"/>
      <c r="B217" s="6"/>
      <c r="C217" s="6"/>
      <c r="D217" s="6"/>
      <c r="E217" s="3"/>
      <c r="F217" s="3"/>
      <c r="G217" s="16"/>
      <c r="H217" s="3"/>
      <c r="I217" s="3"/>
      <c r="J217" s="6"/>
    </row>
    <row r="218" spans="1:10" x14ac:dyDescent="0.3">
      <c r="A218" s="6"/>
      <c r="B218" s="6"/>
      <c r="C218" s="6"/>
      <c r="D218" s="6"/>
      <c r="E218" s="3"/>
      <c r="F218" s="3"/>
      <c r="G218" s="16"/>
      <c r="H218" s="3"/>
      <c r="I218" s="3"/>
      <c r="J218" s="6"/>
    </row>
    <row r="219" spans="1:10" x14ac:dyDescent="0.3">
      <c r="A219" s="6"/>
      <c r="B219" s="6"/>
      <c r="C219" s="6"/>
      <c r="D219" s="6"/>
      <c r="E219" s="3"/>
      <c r="F219" s="3"/>
      <c r="G219" s="16"/>
      <c r="H219" s="3"/>
      <c r="I219" s="3"/>
      <c r="J219" s="6"/>
    </row>
    <row r="220" spans="1:10" x14ac:dyDescent="0.3">
      <c r="A220" s="6"/>
      <c r="B220" s="6"/>
      <c r="C220" s="6"/>
      <c r="D220" s="6"/>
      <c r="E220" s="3"/>
      <c r="F220" s="3"/>
      <c r="G220" s="16"/>
      <c r="H220" s="3"/>
      <c r="I220" s="3"/>
      <c r="J220" s="6"/>
    </row>
    <row r="221" spans="1:10" x14ac:dyDescent="0.3">
      <c r="A221" s="6"/>
      <c r="B221" s="6"/>
      <c r="C221" s="6"/>
      <c r="D221" s="6"/>
      <c r="E221" s="3"/>
      <c r="F221" s="3"/>
      <c r="G221" s="16"/>
      <c r="H221" s="3"/>
      <c r="I221" s="3"/>
      <c r="J221" s="6"/>
    </row>
    <row r="222" spans="1:10" x14ac:dyDescent="0.3">
      <c r="A222" s="6"/>
      <c r="B222" s="6"/>
      <c r="C222" s="6"/>
      <c r="D222" s="6"/>
      <c r="E222" s="3"/>
      <c r="F222" s="3"/>
      <c r="G222" s="16"/>
      <c r="H222" s="3"/>
      <c r="I222" s="3"/>
      <c r="J222" s="6"/>
    </row>
    <row r="223" spans="1:10" x14ac:dyDescent="0.3">
      <c r="A223" s="6"/>
      <c r="B223" s="6"/>
      <c r="C223" s="6"/>
      <c r="D223" s="6"/>
      <c r="E223" s="3"/>
      <c r="F223" s="3"/>
      <c r="G223" s="16"/>
      <c r="H223" s="3"/>
      <c r="I223" s="3"/>
      <c r="J223" s="6"/>
    </row>
    <row r="224" spans="1:10" x14ac:dyDescent="0.3">
      <c r="A224" s="6"/>
      <c r="B224" s="6"/>
      <c r="C224" s="6"/>
      <c r="D224" s="6"/>
      <c r="E224" s="3"/>
      <c r="F224" s="3"/>
      <c r="G224" s="16"/>
      <c r="H224" s="3"/>
      <c r="I224" s="3"/>
      <c r="J224" s="6"/>
    </row>
    <row r="225" spans="1:10" x14ac:dyDescent="0.3">
      <c r="A225" s="6"/>
      <c r="B225" s="6"/>
      <c r="C225" s="6"/>
      <c r="D225" s="6"/>
      <c r="E225" s="3"/>
      <c r="F225" s="3"/>
      <c r="G225" s="16"/>
      <c r="H225" s="3"/>
      <c r="I225" s="3"/>
      <c r="J225" s="6"/>
    </row>
    <row r="226" spans="1:10" x14ac:dyDescent="0.3">
      <c r="A226" s="6"/>
      <c r="B226" s="6"/>
      <c r="C226" s="6"/>
      <c r="D226" s="6"/>
      <c r="E226" s="3"/>
      <c r="F226" s="3"/>
      <c r="G226" s="16"/>
      <c r="H226" s="3"/>
      <c r="I226" s="3"/>
      <c r="J226" s="6"/>
    </row>
    <row r="227" spans="1:10" x14ac:dyDescent="0.3">
      <c r="A227" s="6"/>
      <c r="B227" s="6"/>
      <c r="C227" s="6"/>
      <c r="D227" s="6"/>
      <c r="E227" s="3"/>
      <c r="F227" s="3"/>
      <c r="G227" s="16"/>
      <c r="H227" s="3"/>
      <c r="I227" s="3"/>
      <c r="J227" s="6"/>
    </row>
    <row r="228" spans="1:10" x14ac:dyDescent="0.3">
      <c r="A228" s="6"/>
      <c r="B228" s="6"/>
      <c r="C228" s="6"/>
      <c r="D228" s="6"/>
      <c r="E228" s="3"/>
      <c r="F228" s="3"/>
      <c r="G228" s="16"/>
      <c r="H228" s="3"/>
      <c r="I228" s="3"/>
      <c r="J228" s="6"/>
    </row>
    <row r="229" spans="1:10" x14ac:dyDescent="0.3">
      <c r="A229" s="6"/>
      <c r="B229" s="6"/>
      <c r="C229" s="6"/>
      <c r="D229" s="6"/>
      <c r="E229" s="3"/>
      <c r="F229" s="3"/>
      <c r="G229" s="16"/>
      <c r="H229" s="3"/>
      <c r="I229" s="3"/>
      <c r="J229" s="6"/>
    </row>
    <row r="230" spans="1:10" x14ac:dyDescent="0.3">
      <c r="A230" s="6"/>
      <c r="B230" s="6"/>
      <c r="C230" s="6"/>
      <c r="D230" s="6"/>
      <c r="E230" s="3"/>
      <c r="F230" s="3"/>
      <c r="G230" s="16"/>
      <c r="H230" s="3"/>
      <c r="I230" s="3"/>
      <c r="J230" s="6"/>
    </row>
    <row r="231" spans="1:10" x14ac:dyDescent="0.3">
      <c r="A231" s="6"/>
      <c r="B231" s="6"/>
      <c r="C231" s="6"/>
      <c r="D231" s="6"/>
      <c r="E231" s="3"/>
      <c r="F231" s="3"/>
      <c r="G231" s="16"/>
      <c r="H231" s="3"/>
      <c r="I231" s="3"/>
      <c r="J231" s="6"/>
    </row>
    <row r="232" spans="1:10" x14ac:dyDescent="0.3">
      <c r="A232" s="6"/>
      <c r="B232" s="6"/>
      <c r="C232" s="6"/>
      <c r="D232" s="6"/>
      <c r="E232" s="3"/>
      <c r="F232" s="3"/>
      <c r="G232" s="16"/>
      <c r="H232" s="3"/>
      <c r="I232" s="3"/>
      <c r="J232" s="6"/>
    </row>
    <row r="233" spans="1:10" x14ac:dyDescent="0.3">
      <c r="A233" s="6"/>
      <c r="B233" s="6"/>
      <c r="C233" s="6"/>
      <c r="D233" s="6"/>
      <c r="E233" s="3"/>
      <c r="F233" s="3"/>
      <c r="G233" s="16"/>
      <c r="H233" s="3"/>
      <c r="I233" s="3"/>
      <c r="J233" s="6"/>
    </row>
    <row r="234" spans="1:10" x14ac:dyDescent="0.3">
      <c r="A234" s="6"/>
      <c r="B234" s="6"/>
      <c r="C234" s="6"/>
      <c r="D234" s="6"/>
      <c r="E234" s="3"/>
      <c r="F234" s="3"/>
      <c r="G234" s="16"/>
      <c r="H234" s="3"/>
      <c r="I234" s="3"/>
      <c r="J234" s="6"/>
    </row>
    <row r="235" spans="1:10" x14ac:dyDescent="0.3">
      <c r="A235" s="6"/>
      <c r="B235" s="6"/>
      <c r="C235" s="6"/>
      <c r="D235" s="6"/>
      <c r="E235" s="3"/>
      <c r="F235" s="3"/>
      <c r="G235" s="16"/>
      <c r="H235" s="3"/>
      <c r="I235" s="3"/>
      <c r="J235" s="6"/>
    </row>
    <row r="236" spans="1:10" x14ac:dyDescent="0.3">
      <c r="A236" s="6"/>
      <c r="B236" s="6"/>
      <c r="C236" s="6"/>
      <c r="D236" s="6"/>
      <c r="E236" s="3"/>
      <c r="F236" s="3"/>
      <c r="G236" s="16"/>
      <c r="H236" s="3"/>
      <c r="I236" s="3"/>
      <c r="J236" s="6"/>
    </row>
    <row r="237" spans="1:10" x14ac:dyDescent="0.3">
      <c r="A237" s="6"/>
      <c r="B237" s="6"/>
      <c r="C237" s="6"/>
      <c r="D237" s="6"/>
      <c r="E237" s="3"/>
      <c r="F237" s="3"/>
      <c r="G237" s="16"/>
      <c r="H237" s="3"/>
      <c r="I237" s="3"/>
      <c r="J237" s="6"/>
    </row>
    <row r="238" spans="1:10" x14ac:dyDescent="0.3">
      <c r="A238" s="6"/>
      <c r="B238" s="6"/>
      <c r="C238" s="6"/>
      <c r="D238" s="6"/>
      <c r="E238" s="3"/>
      <c r="F238" s="3"/>
      <c r="G238" s="16"/>
      <c r="H238" s="3"/>
      <c r="I238" s="3"/>
      <c r="J238" s="6"/>
    </row>
    <row r="239" spans="1:10" x14ac:dyDescent="0.3">
      <c r="A239" s="6"/>
      <c r="B239" s="6"/>
      <c r="C239" s="6"/>
      <c r="D239" s="6"/>
      <c r="E239" s="3"/>
      <c r="F239" s="3"/>
      <c r="G239" s="16"/>
      <c r="H239" s="3"/>
      <c r="I239" s="3"/>
      <c r="J239" s="6"/>
    </row>
    <row r="240" spans="1:10" x14ac:dyDescent="0.3">
      <c r="A240" s="6"/>
      <c r="B240" s="6"/>
      <c r="C240" s="6"/>
      <c r="D240" s="6"/>
      <c r="E240" s="3"/>
      <c r="F240" s="3"/>
      <c r="G240" s="16"/>
      <c r="H240" s="3"/>
      <c r="I240" s="3"/>
      <c r="J240" s="6"/>
    </row>
    <row r="241" spans="1:10" x14ac:dyDescent="0.3">
      <c r="A241" s="6"/>
      <c r="B241" s="6"/>
      <c r="C241" s="6"/>
      <c r="D241" s="6"/>
      <c r="E241" s="3"/>
      <c r="F241" s="3"/>
      <c r="G241" s="16"/>
      <c r="H241" s="3"/>
      <c r="I241" s="3"/>
      <c r="J241" s="6"/>
    </row>
    <row r="242" spans="1:10" x14ac:dyDescent="0.3">
      <c r="A242" s="6"/>
      <c r="B242" s="6"/>
      <c r="C242" s="6"/>
      <c r="D242" s="6"/>
      <c r="E242" s="3"/>
      <c r="F242" s="3"/>
      <c r="G242" s="16"/>
      <c r="H242" s="3"/>
      <c r="I242" s="3"/>
      <c r="J242" s="6"/>
    </row>
    <row r="243" spans="1:10" x14ac:dyDescent="0.3">
      <c r="A243" s="6"/>
      <c r="B243" s="6"/>
      <c r="C243" s="6"/>
      <c r="D243" s="6"/>
      <c r="E243" s="3"/>
      <c r="F243" s="3"/>
      <c r="G243" s="16"/>
      <c r="H243" s="3"/>
      <c r="I243" s="3"/>
      <c r="J243" s="6"/>
    </row>
    <row r="244" spans="1:10" x14ac:dyDescent="0.3">
      <c r="A244" s="6"/>
      <c r="B244" s="6"/>
      <c r="C244" s="6"/>
      <c r="D244" s="6"/>
      <c r="E244" s="3"/>
      <c r="F244" s="3"/>
      <c r="G244" s="16"/>
      <c r="H244" s="3"/>
      <c r="I244" s="3"/>
      <c r="J244" s="6"/>
    </row>
    <row r="245" spans="1:10" x14ac:dyDescent="0.3">
      <c r="A245" s="6"/>
      <c r="B245" s="6"/>
      <c r="C245" s="6"/>
      <c r="D245" s="6"/>
      <c r="E245" s="3"/>
      <c r="F245" s="3"/>
      <c r="G245" s="16"/>
      <c r="H245" s="3"/>
      <c r="I245" s="3"/>
      <c r="J245" s="6"/>
    </row>
    <row r="246" spans="1:10" x14ac:dyDescent="0.3">
      <c r="A246" s="6"/>
      <c r="B246" s="6"/>
      <c r="C246" s="6"/>
      <c r="D246" s="6"/>
      <c r="E246" s="3"/>
      <c r="F246" s="3"/>
      <c r="G246" s="16"/>
      <c r="H246" s="3"/>
      <c r="I246" s="3"/>
      <c r="J246" s="6"/>
    </row>
    <row r="247" spans="1:10" x14ac:dyDescent="0.3">
      <c r="A247" s="6"/>
      <c r="B247" s="6"/>
      <c r="C247" s="6"/>
      <c r="D247" s="6"/>
      <c r="E247" s="3"/>
      <c r="F247" s="3"/>
      <c r="G247" s="16"/>
      <c r="H247" s="3"/>
      <c r="I247" s="3"/>
      <c r="J247" s="6"/>
    </row>
    <row r="248" spans="1:10" x14ac:dyDescent="0.3">
      <c r="A248" s="6"/>
      <c r="B248" s="6"/>
      <c r="C248" s="6"/>
      <c r="D248" s="6"/>
      <c r="E248" s="3"/>
      <c r="F248" s="3"/>
      <c r="G248" s="16"/>
      <c r="H248" s="3"/>
      <c r="I248" s="3"/>
      <c r="J248" s="6"/>
    </row>
    <row r="249" spans="1:10" x14ac:dyDescent="0.3">
      <c r="A249" s="6"/>
      <c r="B249" s="6"/>
      <c r="C249" s="6"/>
      <c r="D249" s="6"/>
      <c r="E249" s="3"/>
      <c r="F249" s="3"/>
      <c r="G249" s="16"/>
      <c r="H249" s="3"/>
      <c r="I249" s="3"/>
      <c r="J249" s="6"/>
    </row>
    <row r="250" spans="1:10" x14ac:dyDescent="0.3">
      <c r="A250" s="6"/>
      <c r="B250" s="6"/>
      <c r="C250" s="6"/>
      <c r="D250" s="6"/>
      <c r="E250" s="3"/>
      <c r="F250" s="3"/>
      <c r="G250" s="16"/>
      <c r="H250" s="3"/>
      <c r="I250" s="3"/>
      <c r="J250" s="6"/>
    </row>
    <row r="251" spans="1:10" x14ac:dyDescent="0.3">
      <c r="A251" s="6"/>
      <c r="B251" s="6"/>
      <c r="C251" s="6"/>
      <c r="D251" s="6"/>
      <c r="E251" s="3"/>
      <c r="F251" s="3"/>
      <c r="G251" s="16"/>
      <c r="H251" s="3"/>
      <c r="I251" s="3"/>
      <c r="J251" s="6"/>
    </row>
    <row r="252" spans="1:10" x14ac:dyDescent="0.3">
      <c r="A252" s="6"/>
      <c r="B252" s="6"/>
      <c r="C252" s="6"/>
      <c r="D252" s="6"/>
      <c r="E252" s="3"/>
      <c r="F252" s="3"/>
      <c r="G252" s="16"/>
      <c r="H252" s="3"/>
      <c r="I252" s="3"/>
      <c r="J252" s="6"/>
    </row>
    <row r="253" spans="1:10" x14ac:dyDescent="0.3">
      <c r="A253" s="6"/>
      <c r="B253" s="6"/>
      <c r="C253" s="6"/>
      <c r="D253" s="6"/>
      <c r="E253" s="3"/>
      <c r="F253" s="3"/>
      <c r="G253" s="16"/>
      <c r="H253" s="3"/>
      <c r="I253" s="3"/>
      <c r="J253" s="6"/>
    </row>
    <row r="254" spans="1:10" x14ac:dyDescent="0.3">
      <c r="A254" s="6"/>
      <c r="B254" s="6"/>
      <c r="C254" s="6"/>
      <c r="D254" s="6"/>
      <c r="E254" s="3"/>
      <c r="F254" s="3"/>
      <c r="G254" s="16"/>
      <c r="H254" s="3"/>
      <c r="I254" s="3"/>
      <c r="J254" s="6"/>
    </row>
    <row r="255" spans="1:10" x14ac:dyDescent="0.3">
      <c r="A255" s="6"/>
      <c r="B255" s="6"/>
      <c r="C255" s="6"/>
      <c r="D255" s="6"/>
      <c r="E255" s="3"/>
      <c r="F255" s="3"/>
      <c r="G255" s="16"/>
      <c r="H255" s="3"/>
      <c r="I255" s="3"/>
      <c r="J255" s="6"/>
    </row>
    <row r="256" spans="1:10" x14ac:dyDescent="0.3">
      <c r="A256" s="6"/>
      <c r="B256" s="6"/>
      <c r="C256" s="6"/>
      <c r="D256" s="6"/>
      <c r="E256" s="3"/>
      <c r="F256" s="3"/>
      <c r="G256" s="16"/>
      <c r="H256" s="3"/>
      <c r="I256" s="3"/>
      <c r="J256" s="6"/>
    </row>
    <row r="257" spans="1:10" x14ac:dyDescent="0.3">
      <c r="A257" s="6"/>
      <c r="B257" s="6"/>
      <c r="C257" s="6"/>
      <c r="D257" s="6"/>
      <c r="E257" s="3"/>
      <c r="F257" s="3"/>
      <c r="G257" s="16"/>
      <c r="H257" s="3"/>
      <c r="I257" s="3"/>
      <c r="J257" s="6"/>
    </row>
    <row r="258" spans="1:10" x14ac:dyDescent="0.3">
      <c r="A258" s="6"/>
      <c r="B258" s="6"/>
      <c r="C258" s="6"/>
      <c r="D258" s="6"/>
      <c r="E258" s="3"/>
      <c r="F258" s="3"/>
      <c r="G258" s="16"/>
      <c r="H258" s="3"/>
      <c r="I258" s="3"/>
      <c r="J258" s="6"/>
    </row>
    <row r="259" spans="1:10" x14ac:dyDescent="0.3">
      <c r="A259" s="6"/>
      <c r="B259" s="6"/>
      <c r="C259" s="6"/>
      <c r="D259" s="6"/>
      <c r="E259" s="3"/>
      <c r="F259" s="3"/>
      <c r="G259" s="16"/>
      <c r="H259" s="3"/>
      <c r="I259" s="3"/>
      <c r="J259" s="6"/>
    </row>
    <row r="260" spans="1:10" x14ac:dyDescent="0.3">
      <c r="A260" s="6"/>
      <c r="B260" s="6"/>
      <c r="C260" s="6"/>
      <c r="D260" s="6"/>
      <c r="E260" s="3"/>
      <c r="F260" s="3"/>
      <c r="G260" s="16"/>
      <c r="H260" s="3"/>
      <c r="I260" s="3"/>
      <c r="J260" s="6"/>
    </row>
    <row r="261" spans="1:10" x14ac:dyDescent="0.3">
      <c r="A261" s="6"/>
      <c r="B261" s="6"/>
      <c r="C261" s="6"/>
      <c r="D261" s="6"/>
      <c r="E261" s="3"/>
      <c r="F261" s="3"/>
      <c r="G261" s="16"/>
      <c r="H261" s="3"/>
      <c r="I261" s="3"/>
      <c r="J261" s="6"/>
    </row>
    <row r="262" spans="1:10" x14ac:dyDescent="0.3">
      <c r="A262" s="6"/>
      <c r="B262" s="6"/>
      <c r="C262" s="6"/>
      <c r="D262" s="6"/>
      <c r="E262" s="3"/>
      <c r="F262" s="3"/>
      <c r="G262" s="16"/>
      <c r="H262" s="3"/>
      <c r="I262" s="3"/>
      <c r="J262" s="6"/>
    </row>
    <row r="263" spans="1:10" x14ac:dyDescent="0.3">
      <c r="A263" s="6"/>
      <c r="B263" s="6"/>
      <c r="C263" s="6"/>
      <c r="D263" s="6"/>
      <c r="E263" s="3"/>
      <c r="F263" s="3"/>
      <c r="G263" s="16"/>
      <c r="H263" s="3"/>
      <c r="I263" s="3"/>
      <c r="J263" s="6"/>
    </row>
    <row r="264" spans="1:10" x14ac:dyDescent="0.3">
      <c r="A264" s="6"/>
      <c r="B264" s="6"/>
      <c r="C264" s="6"/>
      <c r="D264" s="6"/>
      <c r="E264" s="3"/>
      <c r="F264" s="3"/>
      <c r="G264" s="16"/>
      <c r="H264" s="3"/>
      <c r="I264" s="3"/>
      <c r="J264" s="6"/>
    </row>
    <row r="265" spans="1:10" x14ac:dyDescent="0.3">
      <c r="A265" s="6"/>
      <c r="B265" s="6"/>
      <c r="C265" s="6"/>
      <c r="D265" s="6"/>
      <c r="E265" s="3"/>
      <c r="F265" s="3"/>
      <c r="G265" s="16"/>
      <c r="H265" s="3"/>
      <c r="I265" s="3"/>
      <c r="J265" s="6"/>
    </row>
    <row r="266" spans="1:10" x14ac:dyDescent="0.3">
      <c r="A266" s="6"/>
      <c r="B266" s="6"/>
      <c r="C266" s="6"/>
      <c r="D266" s="6"/>
      <c r="E266" s="3"/>
      <c r="F266" s="3"/>
      <c r="G266" s="16"/>
      <c r="H266" s="3"/>
      <c r="I266" s="3"/>
      <c r="J266" s="6"/>
    </row>
    <row r="267" spans="1:10" x14ac:dyDescent="0.3">
      <c r="A267" s="6"/>
      <c r="B267" s="6"/>
      <c r="C267" s="6"/>
      <c r="D267" s="6"/>
      <c r="E267" s="3"/>
      <c r="F267" s="3"/>
      <c r="G267" s="16"/>
      <c r="H267" s="3"/>
      <c r="I267" s="3"/>
      <c r="J267" s="6"/>
    </row>
    <row r="268" spans="1:10" x14ac:dyDescent="0.3">
      <c r="A268" s="6"/>
      <c r="B268" s="6"/>
      <c r="C268" s="6"/>
      <c r="D268" s="6"/>
      <c r="E268" s="3"/>
      <c r="F268" s="3"/>
      <c r="G268" s="16"/>
      <c r="H268" s="3"/>
      <c r="I268" s="3"/>
      <c r="J268" s="6"/>
    </row>
    <row r="269" spans="1:10" x14ac:dyDescent="0.3">
      <c r="A269" s="6"/>
      <c r="B269" s="6"/>
      <c r="C269" s="6"/>
      <c r="D269" s="6"/>
      <c r="E269" s="3"/>
      <c r="F269" s="3"/>
      <c r="G269" s="16"/>
      <c r="H269" s="3"/>
      <c r="I269" s="3"/>
      <c r="J269" s="6"/>
    </row>
    <row r="270" spans="1:10" x14ac:dyDescent="0.3">
      <c r="A270" s="6"/>
      <c r="B270" s="6"/>
      <c r="C270" s="6"/>
      <c r="D270" s="6"/>
      <c r="E270" s="3"/>
      <c r="F270" s="3"/>
      <c r="G270" s="16"/>
      <c r="H270" s="3"/>
      <c r="I270" s="3"/>
      <c r="J270" s="6"/>
    </row>
    <row r="271" spans="1:10" x14ac:dyDescent="0.3">
      <c r="A271" s="6"/>
      <c r="B271" s="6"/>
      <c r="C271" s="6"/>
      <c r="D271" s="6"/>
      <c r="E271" s="3"/>
      <c r="F271" s="3"/>
      <c r="G271" s="16"/>
      <c r="H271" s="3"/>
      <c r="I271" s="3"/>
      <c r="J271" s="6"/>
    </row>
    <row r="272" spans="1:10" x14ac:dyDescent="0.3">
      <c r="A272" s="6"/>
      <c r="B272" s="6"/>
      <c r="C272" s="6"/>
      <c r="D272" s="6"/>
      <c r="E272" s="3"/>
      <c r="F272" s="3"/>
      <c r="G272" s="16"/>
      <c r="H272" s="3"/>
      <c r="I272" s="3"/>
      <c r="J272" s="6"/>
    </row>
    <row r="273" spans="1:10" x14ac:dyDescent="0.3">
      <c r="A273" s="6"/>
      <c r="B273" s="6"/>
      <c r="C273" s="6"/>
      <c r="D273" s="6"/>
      <c r="E273" s="3"/>
      <c r="F273" s="3"/>
      <c r="G273" s="16"/>
      <c r="H273" s="3"/>
      <c r="I273" s="3"/>
      <c r="J273" s="6"/>
    </row>
    <row r="274" spans="1:10" x14ac:dyDescent="0.3">
      <c r="A274" s="6"/>
      <c r="B274" s="6"/>
      <c r="C274" s="6"/>
      <c r="D274" s="6"/>
      <c r="E274" s="3"/>
      <c r="F274" s="3"/>
      <c r="G274" s="16"/>
      <c r="H274" s="3"/>
      <c r="I274" s="3"/>
      <c r="J274" s="6"/>
    </row>
    <row r="275" spans="1:10" x14ac:dyDescent="0.3">
      <c r="A275" s="6"/>
      <c r="B275" s="6"/>
      <c r="C275" s="6"/>
      <c r="D275" s="6"/>
      <c r="E275" s="3"/>
      <c r="F275" s="3"/>
      <c r="G275" s="16"/>
      <c r="H275" s="3"/>
      <c r="I275" s="3"/>
      <c r="J275" s="6"/>
    </row>
    <row r="276" spans="1:10" x14ac:dyDescent="0.3">
      <c r="A276" s="6"/>
      <c r="B276" s="6"/>
      <c r="C276" s="6"/>
      <c r="D276" s="6"/>
      <c r="E276" s="3"/>
      <c r="F276" s="3"/>
      <c r="G276" s="16"/>
      <c r="H276" s="3"/>
      <c r="I276" s="3"/>
      <c r="J276" s="6"/>
    </row>
    <row r="277" spans="1:10" x14ac:dyDescent="0.3">
      <c r="A277" s="6"/>
      <c r="B277" s="6"/>
      <c r="C277" s="6"/>
      <c r="D277" s="6"/>
      <c r="E277" s="3"/>
      <c r="F277" s="3"/>
      <c r="G277" s="16"/>
      <c r="H277" s="3"/>
      <c r="I277" s="3"/>
      <c r="J277" s="6"/>
    </row>
    <row r="278" spans="1:10" x14ac:dyDescent="0.3">
      <c r="A278" s="6"/>
      <c r="B278" s="6"/>
      <c r="C278" s="6"/>
      <c r="D278" s="6"/>
      <c r="E278" s="3"/>
      <c r="F278" s="3"/>
      <c r="G278" s="16"/>
      <c r="H278" s="3"/>
      <c r="I278" s="3"/>
      <c r="J278" s="6"/>
    </row>
    <row r="279" spans="1:10" x14ac:dyDescent="0.3">
      <c r="A279" s="6"/>
      <c r="B279" s="6"/>
      <c r="C279" s="6"/>
      <c r="D279" s="6"/>
      <c r="E279" s="3"/>
      <c r="F279" s="3"/>
      <c r="G279" s="16"/>
      <c r="H279" s="3"/>
      <c r="I279" s="3"/>
      <c r="J279" s="6"/>
    </row>
    <row r="280" spans="1:10" x14ac:dyDescent="0.3">
      <c r="A280" s="6"/>
      <c r="B280" s="6"/>
      <c r="C280" s="6"/>
      <c r="D280" s="6"/>
      <c r="E280" s="3"/>
      <c r="F280" s="3"/>
      <c r="G280" s="16"/>
      <c r="H280" s="3"/>
      <c r="I280" s="3"/>
      <c r="J280" s="6"/>
    </row>
    <row r="281" spans="1:10" x14ac:dyDescent="0.3">
      <c r="A281" s="6"/>
      <c r="B281" s="6"/>
      <c r="C281" s="6"/>
      <c r="D281" s="6"/>
      <c r="E281" s="3"/>
      <c r="F281" s="3"/>
      <c r="G281" s="16"/>
      <c r="H281" s="3"/>
      <c r="I281" s="3"/>
      <c r="J281" s="6"/>
    </row>
    <row r="282" spans="1:10" x14ac:dyDescent="0.3">
      <c r="A282" s="6"/>
      <c r="B282" s="6"/>
      <c r="C282" s="6"/>
      <c r="D282" s="6"/>
      <c r="E282" s="3"/>
      <c r="F282" s="3"/>
      <c r="G282" s="16"/>
      <c r="H282" s="3"/>
      <c r="I282" s="3"/>
      <c r="J282" s="6"/>
    </row>
    <row r="283" spans="1:10" x14ac:dyDescent="0.3">
      <c r="A283" s="6"/>
      <c r="B283" s="6"/>
      <c r="C283" s="6"/>
      <c r="D283" s="6"/>
      <c r="E283" s="3"/>
      <c r="F283" s="3"/>
      <c r="G283" s="16"/>
      <c r="H283" s="3"/>
      <c r="I283" s="3"/>
      <c r="J283" s="6"/>
    </row>
    <row r="284" spans="1:10" x14ac:dyDescent="0.3">
      <c r="A284" s="6"/>
      <c r="B284" s="6"/>
      <c r="C284" s="6"/>
      <c r="D284" s="6"/>
      <c r="E284" s="3"/>
      <c r="F284" s="3"/>
      <c r="G284" s="16"/>
      <c r="H284" s="3"/>
      <c r="I284" s="3"/>
      <c r="J284" s="6"/>
    </row>
    <row r="285" spans="1:10" x14ac:dyDescent="0.3">
      <c r="A285" s="6"/>
      <c r="B285" s="6"/>
      <c r="C285" s="6"/>
      <c r="D285" s="6"/>
      <c r="E285" s="3"/>
      <c r="F285" s="3"/>
      <c r="G285" s="16"/>
      <c r="H285" s="3"/>
      <c r="I285" s="3"/>
      <c r="J285" s="6"/>
    </row>
    <row r="286" spans="1:10" x14ac:dyDescent="0.3">
      <c r="A286" s="6"/>
      <c r="B286" s="6"/>
      <c r="C286" s="6"/>
      <c r="D286" s="6"/>
      <c r="E286" s="3"/>
      <c r="F286" s="3"/>
      <c r="G286" s="16"/>
      <c r="H286" s="3"/>
      <c r="I286" s="3"/>
      <c r="J286" s="6"/>
    </row>
    <row r="287" spans="1:10" x14ac:dyDescent="0.3">
      <c r="A287" s="6"/>
      <c r="B287" s="6"/>
      <c r="C287" s="6"/>
      <c r="D287" s="6"/>
      <c r="E287" s="3"/>
      <c r="F287" s="3"/>
      <c r="G287" s="16"/>
      <c r="H287" s="3"/>
      <c r="I287" s="3"/>
      <c r="J287" s="6"/>
    </row>
    <row r="288" spans="1:10" x14ac:dyDescent="0.3">
      <c r="A288" s="6"/>
      <c r="B288" s="6"/>
      <c r="C288" s="6"/>
      <c r="D288" s="6"/>
      <c r="E288" s="3"/>
      <c r="F288" s="3"/>
      <c r="G288" s="16"/>
      <c r="H288" s="3"/>
      <c r="I288" s="3"/>
      <c r="J288" s="6"/>
    </row>
    <row r="289" spans="1:10" x14ac:dyDescent="0.3">
      <c r="A289" s="6"/>
      <c r="B289" s="6"/>
      <c r="C289" s="6"/>
      <c r="D289" s="6"/>
      <c r="E289" s="3"/>
      <c r="F289" s="3"/>
      <c r="G289" s="16"/>
      <c r="H289" s="3"/>
      <c r="I289" s="3"/>
      <c r="J289" s="6"/>
    </row>
    <row r="290" spans="1:10" x14ac:dyDescent="0.3">
      <c r="A290" s="6"/>
      <c r="B290" s="6"/>
      <c r="C290" s="6"/>
      <c r="D290" s="6"/>
      <c r="E290" s="3"/>
      <c r="F290" s="3"/>
      <c r="G290" s="16"/>
      <c r="H290" s="3"/>
      <c r="I290" s="3"/>
      <c r="J290" s="6"/>
    </row>
    <row r="291" spans="1:10" x14ac:dyDescent="0.3">
      <c r="A291" s="6"/>
      <c r="B291" s="6"/>
      <c r="C291" s="6"/>
      <c r="D291" s="6"/>
      <c r="E291" s="3"/>
      <c r="F291" s="3"/>
      <c r="G291" s="16"/>
      <c r="H291" s="3"/>
      <c r="I291" s="3"/>
      <c r="J291" s="6"/>
    </row>
    <row r="292" spans="1:10" x14ac:dyDescent="0.3">
      <c r="A292" s="6"/>
      <c r="B292" s="6"/>
      <c r="C292" s="6"/>
      <c r="D292" s="6"/>
      <c r="E292" s="3"/>
      <c r="F292" s="3"/>
      <c r="G292" s="16"/>
      <c r="H292" s="3"/>
      <c r="I292" s="3"/>
      <c r="J292" s="6"/>
    </row>
    <row r="293" spans="1:10" x14ac:dyDescent="0.3">
      <c r="A293" s="6"/>
      <c r="B293" s="6"/>
      <c r="C293" s="6"/>
      <c r="D293" s="6"/>
      <c r="E293" s="3"/>
      <c r="F293" s="3"/>
      <c r="G293" s="16"/>
      <c r="H293" s="3"/>
      <c r="I293" s="3"/>
      <c r="J293" s="6"/>
    </row>
    <row r="294" spans="1:10" x14ac:dyDescent="0.3">
      <c r="A294" s="6"/>
      <c r="B294" s="6"/>
      <c r="C294" s="6"/>
      <c r="D294" s="6"/>
      <c r="E294" s="3"/>
      <c r="F294" s="3"/>
      <c r="G294" s="16"/>
      <c r="H294" s="3"/>
      <c r="I294" s="3"/>
      <c r="J294" s="6"/>
    </row>
    <row r="295" spans="1:10" x14ac:dyDescent="0.3">
      <c r="A295" s="6"/>
      <c r="B295" s="6"/>
      <c r="C295" s="6"/>
      <c r="D295" s="6"/>
      <c r="E295" s="3"/>
      <c r="F295" s="3"/>
      <c r="G295" s="16"/>
      <c r="H295" s="3"/>
      <c r="I295" s="3"/>
      <c r="J295" s="6"/>
    </row>
    <row r="296" spans="1:10" x14ac:dyDescent="0.3">
      <c r="A296" s="6"/>
      <c r="B296" s="6"/>
      <c r="C296" s="6"/>
      <c r="D296" s="6"/>
      <c r="E296" s="3"/>
      <c r="F296" s="3"/>
      <c r="G296" s="16"/>
      <c r="H296" s="3"/>
      <c r="I296" s="3"/>
      <c r="J296" s="6"/>
    </row>
    <row r="297" spans="1:10" x14ac:dyDescent="0.3">
      <c r="A297" s="6"/>
      <c r="B297" s="6"/>
      <c r="C297" s="6"/>
      <c r="D297" s="6"/>
      <c r="E297" s="3"/>
      <c r="F297" s="3"/>
      <c r="G297" s="16"/>
      <c r="H297" s="3"/>
      <c r="I297" s="3"/>
      <c r="J297" s="6"/>
    </row>
    <row r="298" spans="1:10" x14ac:dyDescent="0.3">
      <c r="A298" s="6"/>
      <c r="B298" s="6"/>
      <c r="C298" s="6"/>
      <c r="D298" s="6"/>
      <c r="E298" s="3"/>
      <c r="F298" s="3"/>
      <c r="G298" s="16"/>
      <c r="H298" s="3"/>
      <c r="I298" s="3"/>
      <c r="J298" s="6"/>
    </row>
    <row r="299" spans="1:10" x14ac:dyDescent="0.3">
      <c r="A299" s="6"/>
      <c r="B299" s="6"/>
      <c r="C299" s="6"/>
      <c r="D299" s="6"/>
      <c r="E299" s="3"/>
      <c r="F299" s="3"/>
      <c r="G299" s="16"/>
      <c r="H299" s="3"/>
      <c r="I299" s="3"/>
      <c r="J299" s="6"/>
    </row>
    <row r="300" spans="1:10" x14ac:dyDescent="0.3">
      <c r="A300" s="6"/>
      <c r="B300" s="6"/>
      <c r="C300" s="6"/>
      <c r="D300" s="6"/>
      <c r="E300" s="3"/>
      <c r="F300" s="3"/>
      <c r="G300" s="16"/>
      <c r="H300" s="3"/>
      <c r="I300" s="3"/>
      <c r="J300" s="6"/>
    </row>
    <row r="301" spans="1:10" x14ac:dyDescent="0.3">
      <c r="A301" s="6"/>
      <c r="B301" s="6"/>
      <c r="C301" s="6"/>
      <c r="D301" s="6"/>
      <c r="E301" s="3"/>
      <c r="F301" s="3"/>
      <c r="G301" s="16"/>
      <c r="H301" s="3"/>
      <c r="I301" s="3"/>
      <c r="J301" s="6"/>
    </row>
    <row r="302" spans="1:10" x14ac:dyDescent="0.3">
      <c r="A302" s="6"/>
      <c r="B302" s="6"/>
      <c r="C302" s="6"/>
      <c r="D302" s="6"/>
      <c r="E302" s="3"/>
      <c r="F302" s="3"/>
      <c r="G302" s="16"/>
      <c r="H302" s="3"/>
      <c r="I302" s="3"/>
      <c r="J302" s="6"/>
    </row>
    <row r="303" spans="1:10" x14ac:dyDescent="0.3">
      <c r="A303" s="6"/>
      <c r="B303" s="6"/>
      <c r="C303" s="6"/>
      <c r="D303" s="6"/>
      <c r="E303" s="3"/>
      <c r="F303" s="3"/>
      <c r="G303" s="16"/>
      <c r="H303" s="3"/>
      <c r="I303" s="3"/>
      <c r="J303" s="6"/>
    </row>
    <row r="304" spans="1:10" x14ac:dyDescent="0.3">
      <c r="A304" s="6"/>
      <c r="B304" s="6"/>
      <c r="C304" s="6"/>
      <c r="D304" s="6"/>
      <c r="E304" s="3"/>
      <c r="F304" s="3"/>
      <c r="G304" s="16"/>
      <c r="H304" s="3"/>
      <c r="I304" s="3"/>
      <c r="J304" s="6"/>
    </row>
    <row r="305" spans="1:10" x14ac:dyDescent="0.3">
      <c r="A305" s="6"/>
      <c r="B305" s="6"/>
      <c r="C305" s="6"/>
      <c r="D305" s="6"/>
      <c r="E305" s="3"/>
      <c r="F305" s="3"/>
      <c r="G305" s="16"/>
      <c r="H305" s="3"/>
      <c r="I305" s="3"/>
      <c r="J305" s="6"/>
    </row>
    <row r="306" spans="1:10" x14ac:dyDescent="0.3">
      <c r="A306" s="6"/>
      <c r="B306" s="6"/>
      <c r="C306" s="6"/>
      <c r="D306" s="6"/>
      <c r="E306" s="3"/>
      <c r="F306" s="3"/>
      <c r="G306" s="16"/>
      <c r="H306" s="3"/>
      <c r="I306" s="3"/>
      <c r="J306" s="6"/>
    </row>
    <row r="307" spans="1:10" x14ac:dyDescent="0.3">
      <c r="A307" s="6"/>
      <c r="B307" s="6"/>
      <c r="C307" s="6"/>
      <c r="D307" s="6"/>
      <c r="E307" s="3"/>
      <c r="F307" s="3"/>
      <c r="G307" s="16"/>
      <c r="H307" s="3"/>
      <c r="I307" s="3"/>
      <c r="J307" s="6"/>
    </row>
    <row r="308" spans="1:10" x14ac:dyDescent="0.3">
      <c r="A308" s="6"/>
      <c r="B308" s="6"/>
      <c r="C308" s="6"/>
      <c r="D308" s="6"/>
      <c r="E308" s="3"/>
      <c r="F308" s="3"/>
      <c r="G308" s="16"/>
      <c r="H308" s="3"/>
      <c r="I308" s="3"/>
      <c r="J308" s="6"/>
    </row>
    <row r="309" spans="1:10" x14ac:dyDescent="0.3">
      <c r="A309" s="6"/>
      <c r="B309" s="6"/>
      <c r="C309" s="6"/>
      <c r="D309" s="6"/>
      <c r="E309" s="3"/>
      <c r="F309" s="3"/>
      <c r="G309" s="16"/>
      <c r="H309" s="3"/>
      <c r="I309" s="3"/>
      <c r="J309" s="6"/>
    </row>
    <row r="310" spans="1:10" x14ac:dyDescent="0.3">
      <c r="A310" s="6"/>
      <c r="B310" s="6"/>
      <c r="C310" s="6"/>
      <c r="D310" s="6"/>
      <c r="E310" s="3"/>
      <c r="F310" s="3"/>
      <c r="G310" s="16"/>
      <c r="H310" s="3"/>
      <c r="I310" s="3"/>
      <c r="J310" s="6"/>
    </row>
    <row r="311" spans="1:10" x14ac:dyDescent="0.3">
      <c r="A311" s="6"/>
      <c r="B311" s="6"/>
      <c r="C311" s="6"/>
      <c r="D311" s="6"/>
      <c r="E311" s="3"/>
      <c r="F311" s="3"/>
      <c r="G311" s="16"/>
      <c r="H311" s="3"/>
      <c r="I311" s="3"/>
      <c r="J311" s="6"/>
    </row>
    <row r="312" spans="1:10" x14ac:dyDescent="0.3">
      <c r="A312" s="6"/>
      <c r="B312" s="6"/>
      <c r="C312" s="6"/>
      <c r="D312" s="6"/>
      <c r="E312" s="3"/>
      <c r="F312" s="3"/>
      <c r="G312" s="16"/>
      <c r="H312" s="3"/>
      <c r="I312" s="3"/>
      <c r="J312" s="6"/>
    </row>
    <row r="313" spans="1:10" x14ac:dyDescent="0.3">
      <c r="A313" s="6"/>
      <c r="B313" s="6"/>
      <c r="C313" s="6"/>
      <c r="D313" s="6"/>
      <c r="E313" s="3"/>
      <c r="F313" s="3"/>
      <c r="G313" s="16"/>
      <c r="H313" s="3"/>
      <c r="I313" s="3"/>
      <c r="J313" s="6"/>
    </row>
    <row r="314" spans="1:10" x14ac:dyDescent="0.3">
      <c r="A314" s="6"/>
      <c r="B314" s="6"/>
      <c r="C314" s="6"/>
      <c r="D314" s="6"/>
      <c r="E314" s="3"/>
      <c r="F314" s="3"/>
      <c r="G314" s="16"/>
      <c r="H314" s="3"/>
      <c r="I314" s="3"/>
      <c r="J314" s="6"/>
    </row>
    <row r="315" spans="1:10" x14ac:dyDescent="0.3">
      <c r="A315" s="6"/>
      <c r="B315" s="6"/>
      <c r="C315" s="6"/>
      <c r="D315" s="6"/>
      <c r="E315" s="3"/>
      <c r="F315" s="3"/>
      <c r="G315" s="16"/>
      <c r="H315" s="3"/>
      <c r="I315" s="3"/>
      <c r="J315" s="6"/>
    </row>
    <row r="316" spans="1:10" x14ac:dyDescent="0.3">
      <c r="A316" s="6"/>
      <c r="B316" s="6"/>
      <c r="C316" s="6"/>
      <c r="D316" s="6"/>
      <c r="E316" s="3"/>
      <c r="F316" s="3"/>
      <c r="G316" s="16"/>
      <c r="H316" s="3"/>
      <c r="I316" s="3"/>
      <c r="J316" s="6"/>
    </row>
    <row r="317" spans="1:10" x14ac:dyDescent="0.3">
      <c r="A317" s="6"/>
      <c r="B317" s="6"/>
      <c r="C317" s="6"/>
      <c r="D317" s="6"/>
      <c r="E317" s="3"/>
      <c r="F317" s="3"/>
      <c r="G317" s="16"/>
      <c r="H317" s="3"/>
      <c r="I317" s="3"/>
      <c r="J317" s="6"/>
    </row>
    <row r="318" spans="1:10" x14ac:dyDescent="0.3">
      <c r="A318" s="6"/>
      <c r="B318" s="6"/>
      <c r="C318" s="6"/>
      <c r="D318" s="6"/>
      <c r="E318" s="3"/>
      <c r="F318" s="3"/>
      <c r="G318" s="16"/>
      <c r="H318" s="3"/>
      <c r="I318" s="3"/>
      <c r="J318" s="6"/>
    </row>
    <row r="319" spans="1:10" x14ac:dyDescent="0.3">
      <c r="A319" s="6"/>
      <c r="B319" s="6"/>
      <c r="C319" s="6"/>
      <c r="D319" s="6"/>
      <c r="E319" s="3"/>
      <c r="F319" s="3"/>
      <c r="G319" s="16"/>
      <c r="H319" s="3"/>
      <c r="I319" s="3"/>
      <c r="J319" s="6"/>
    </row>
    <row r="320" spans="1:10" x14ac:dyDescent="0.3">
      <c r="A320" s="6"/>
      <c r="B320" s="6"/>
      <c r="C320" s="6"/>
      <c r="D320" s="6"/>
      <c r="E320" s="3"/>
      <c r="F320" s="3"/>
      <c r="G320" s="16"/>
      <c r="H320" s="3"/>
      <c r="I320" s="3"/>
      <c r="J320" s="6"/>
    </row>
    <row r="321" spans="1:10" x14ac:dyDescent="0.3">
      <c r="A321" s="6"/>
      <c r="B321" s="6"/>
      <c r="C321" s="6"/>
      <c r="D321" s="6"/>
      <c r="E321" s="3"/>
      <c r="F321" s="3"/>
      <c r="G321" s="16"/>
      <c r="H321" s="3"/>
      <c r="I321" s="3"/>
      <c r="J321" s="6"/>
    </row>
    <row r="322" spans="1:10" x14ac:dyDescent="0.3">
      <c r="A322" s="6"/>
      <c r="B322" s="6"/>
      <c r="C322" s="6"/>
      <c r="D322" s="6"/>
      <c r="E322" s="3"/>
      <c r="F322" s="3"/>
      <c r="G322" s="16"/>
      <c r="H322" s="3"/>
      <c r="I322" s="3"/>
      <c r="J322" s="6"/>
    </row>
    <row r="323" spans="1:10" x14ac:dyDescent="0.3">
      <c r="A323" s="6"/>
      <c r="B323" s="6"/>
      <c r="C323" s="6"/>
      <c r="D323" s="6"/>
      <c r="E323" s="3"/>
      <c r="F323" s="3"/>
      <c r="G323" s="16"/>
      <c r="H323" s="3"/>
      <c r="I323" s="3"/>
      <c r="J323" s="6"/>
    </row>
    <row r="324" spans="1:10" x14ac:dyDescent="0.3">
      <c r="A324" s="6"/>
      <c r="B324" s="6"/>
      <c r="C324" s="6"/>
      <c r="D324" s="6"/>
      <c r="E324" s="3"/>
      <c r="F324" s="3"/>
      <c r="G324" s="16"/>
      <c r="H324" s="3"/>
      <c r="I324" s="3"/>
      <c r="J324" s="6"/>
    </row>
    <row r="325" spans="1:10" x14ac:dyDescent="0.3">
      <c r="A325" s="6"/>
      <c r="B325" s="6"/>
      <c r="C325" s="6"/>
      <c r="D325" s="6"/>
      <c r="E325" s="3"/>
      <c r="F325" s="3"/>
      <c r="G325" s="16"/>
      <c r="H325" s="3"/>
      <c r="I325" s="3"/>
      <c r="J325" s="6"/>
    </row>
    <row r="326" spans="1:10" x14ac:dyDescent="0.3">
      <c r="A326" s="6"/>
      <c r="B326" s="6"/>
      <c r="C326" s="6"/>
      <c r="D326" s="6"/>
      <c r="E326" s="3"/>
      <c r="F326" s="3"/>
      <c r="G326" s="16"/>
      <c r="H326" s="3"/>
      <c r="I326" s="3"/>
      <c r="J326" s="6"/>
    </row>
    <row r="327" spans="1:10" x14ac:dyDescent="0.3">
      <c r="A327" s="6"/>
      <c r="B327" s="6"/>
      <c r="C327" s="6"/>
      <c r="D327" s="6"/>
      <c r="E327" s="3"/>
      <c r="F327" s="3"/>
      <c r="G327" s="16"/>
      <c r="H327" s="3"/>
      <c r="I327" s="3"/>
      <c r="J327" s="6"/>
    </row>
    <row r="328" spans="1:10" x14ac:dyDescent="0.3">
      <c r="A328" s="6"/>
      <c r="B328" s="6"/>
      <c r="C328" s="6"/>
      <c r="D328" s="6"/>
      <c r="E328" s="3"/>
      <c r="F328" s="3"/>
      <c r="G328" s="16"/>
      <c r="H328" s="3"/>
      <c r="I328" s="3"/>
      <c r="J328" s="6"/>
    </row>
    <row r="329" spans="1:10" x14ac:dyDescent="0.3">
      <c r="A329" s="6"/>
      <c r="B329" s="6"/>
      <c r="C329" s="6"/>
      <c r="D329" s="6"/>
      <c r="E329" s="3"/>
      <c r="F329" s="3"/>
      <c r="G329" s="16"/>
      <c r="H329" s="3"/>
      <c r="I329" s="3"/>
      <c r="J329" s="6"/>
    </row>
    <row r="330" spans="1:10" x14ac:dyDescent="0.3">
      <c r="A330" s="6"/>
      <c r="B330" s="6"/>
      <c r="C330" s="6"/>
      <c r="D330" s="6"/>
      <c r="E330" s="3"/>
      <c r="F330" s="3"/>
      <c r="G330" s="16"/>
      <c r="H330" s="3"/>
      <c r="I330" s="3"/>
      <c r="J330" s="6"/>
    </row>
    <row r="331" spans="1:10" x14ac:dyDescent="0.3">
      <c r="A331" s="6"/>
      <c r="B331" s="6"/>
      <c r="C331" s="6"/>
      <c r="D331" s="6"/>
      <c r="E331" s="3"/>
      <c r="F331" s="3"/>
      <c r="G331" s="16"/>
      <c r="H331" s="3"/>
      <c r="I331" s="3"/>
      <c r="J331" s="6"/>
    </row>
    <row r="332" spans="1:10" x14ac:dyDescent="0.3">
      <c r="A332" s="6"/>
      <c r="B332" s="6"/>
      <c r="C332" s="6"/>
      <c r="D332" s="6"/>
      <c r="E332" s="3"/>
      <c r="F332" s="3"/>
      <c r="G332" s="16"/>
      <c r="H332" s="3"/>
      <c r="I332" s="3"/>
      <c r="J332" s="6"/>
    </row>
    <row r="333" spans="1:10" x14ac:dyDescent="0.3">
      <c r="A333" s="6"/>
      <c r="B333" s="6"/>
      <c r="C333" s="6"/>
      <c r="D333" s="6"/>
      <c r="E333" s="3"/>
      <c r="F333" s="3"/>
      <c r="G333" s="16"/>
      <c r="H333" s="3"/>
      <c r="I333" s="3"/>
      <c r="J333" s="6"/>
    </row>
    <row r="334" spans="1:10" x14ac:dyDescent="0.3">
      <c r="A334" s="6"/>
      <c r="B334" s="6"/>
      <c r="C334" s="6"/>
      <c r="D334" s="6"/>
      <c r="E334" s="3"/>
      <c r="F334" s="3"/>
      <c r="G334" s="16"/>
      <c r="H334" s="3"/>
      <c r="I334" s="3"/>
      <c r="J334" s="6"/>
    </row>
    <row r="335" spans="1:10" x14ac:dyDescent="0.3">
      <c r="A335" s="6"/>
      <c r="B335" s="6"/>
      <c r="C335" s="6"/>
      <c r="D335" s="6"/>
      <c r="E335" s="3"/>
      <c r="F335" s="3"/>
      <c r="G335" s="16"/>
      <c r="H335" s="3"/>
      <c r="I335" s="3"/>
      <c r="J335" s="6"/>
    </row>
    <row r="336" spans="1:10" x14ac:dyDescent="0.3">
      <c r="A336" s="6"/>
      <c r="B336" s="6"/>
      <c r="C336" s="6"/>
      <c r="D336" s="6"/>
      <c r="E336" s="3"/>
      <c r="F336" s="3"/>
      <c r="G336" s="16"/>
      <c r="H336" s="3"/>
      <c r="I336" s="3"/>
      <c r="J336" s="6"/>
    </row>
    <row r="337" spans="1:10" x14ac:dyDescent="0.3">
      <c r="A337" s="6"/>
      <c r="B337" s="6"/>
      <c r="C337" s="6"/>
      <c r="D337" s="6"/>
      <c r="E337" s="3"/>
      <c r="F337" s="3"/>
      <c r="G337" s="16"/>
      <c r="H337" s="3"/>
      <c r="I337" s="3"/>
      <c r="J337" s="6"/>
    </row>
    <row r="338" spans="1:10" x14ac:dyDescent="0.3">
      <c r="A338" s="6"/>
      <c r="B338" s="6"/>
      <c r="C338" s="6"/>
      <c r="D338" s="6"/>
      <c r="E338" s="3"/>
      <c r="F338" s="3"/>
      <c r="G338" s="16"/>
      <c r="H338" s="3"/>
      <c r="I338" s="3"/>
      <c r="J338" s="6"/>
    </row>
    <row r="339" spans="1:10" x14ac:dyDescent="0.3">
      <c r="A339" s="6"/>
      <c r="B339" s="6"/>
      <c r="C339" s="6"/>
      <c r="D339" s="6"/>
      <c r="E339" s="3"/>
      <c r="F339" s="3"/>
      <c r="G339" s="16"/>
      <c r="H339" s="3"/>
      <c r="I339" s="3"/>
      <c r="J339" s="6"/>
    </row>
    <row r="340" spans="1:10" x14ac:dyDescent="0.3">
      <c r="A340" s="6"/>
      <c r="B340" s="6"/>
      <c r="C340" s="6"/>
      <c r="D340" s="6"/>
      <c r="E340" s="3"/>
      <c r="F340" s="3"/>
      <c r="G340" s="16"/>
      <c r="H340" s="3"/>
      <c r="I340" s="3"/>
      <c r="J340" s="6"/>
    </row>
    <row r="341" spans="1:10" x14ac:dyDescent="0.3">
      <c r="A341" s="6"/>
      <c r="B341" s="6"/>
      <c r="C341" s="6"/>
      <c r="D341" s="6"/>
      <c r="E341" s="3"/>
      <c r="F341" s="3"/>
      <c r="G341" s="16"/>
      <c r="H341" s="3"/>
      <c r="I341" s="3"/>
      <c r="J341" s="6"/>
    </row>
    <row r="342" spans="1:10" x14ac:dyDescent="0.3">
      <c r="A342" s="6"/>
      <c r="B342" s="6"/>
      <c r="C342" s="6"/>
      <c r="D342" s="6"/>
      <c r="E342" s="3"/>
      <c r="F342" s="3"/>
      <c r="G342" s="16"/>
      <c r="H342" s="3"/>
      <c r="I342" s="3"/>
      <c r="J342" s="6"/>
    </row>
    <row r="343" spans="1:10" x14ac:dyDescent="0.3">
      <c r="A343" s="6"/>
      <c r="B343" s="6"/>
      <c r="C343" s="6"/>
      <c r="D343" s="6"/>
      <c r="E343" s="3"/>
      <c r="F343" s="3"/>
      <c r="G343" s="16"/>
      <c r="H343" s="3"/>
      <c r="I343" s="3"/>
      <c r="J343" s="6"/>
    </row>
    <row r="344" spans="1:10" x14ac:dyDescent="0.3">
      <c r="A344" s="6"/>
      <c r="B344" s="6"/>
      <c r="C344" s="6"/>
      <c r="D344" s="6"/>
      <c r="E344" s="3"/>
      <c r="F344" s="3"/>
      <c r="G344" s="16"/>
      <c r="H344" s="3"/>
      <c r="I344" s="3"/>
      <c r="J344" s="6"/>
    </row>
    <row r="345" spans="1:10" x14ac:dyDescent="0.3">
      <c r="A345" s="6"/>
      <c r="B345" s="6"/>
      <c r="C345" s="6"/>
      <c r="D345" s="6"/>
      <c r="E345" s="3"/>
      <c r="F345" s="3"/>
      <c r="G345" s="16"/>
      <c r="H345" s="3"/>
      <c r="I345" s="3"/>
      <c r="J345" s="6"/>
    </row>
    <row r="346" spans="1:10" x14ac:dyDescent="0.3">
      <c r="A346" s="6"/>
      <c r="B346" s="6"/>
      <c r="C346" s="6"/>
      <c r="D346" s="6"/>
      <c r="E346" s="3"/>
      <c r="F346" s="3"/>
      <c r="G346" s="16"/>
      <c r="H346" s="3"/>
      <c r="I346" s="3"/>
      <c r="J346" s="6"/>
    </row>
    <row r="347" spans="1:10" x14ac:dyDescent="0.3">
      <c r="A347" s="6"/>
      <c r="B347" s="6"/>
      <c r="C347" s="6"/>
      <c r="D347" s="6"/>
      <c r="E347" s="3"/>
      <c r="F347" s="3"/>
      <c r="G347" s="16"/>
      <c r="H347" s="3"/>
      <c r="I347" s="3"/>
      <c r="J347" s="6"/>
    </row>
    <row r="348" spans="1:10" x14ac:dyDescent="0.3">
      <c r="A348" s="6"/>
      <c r="B348" s="6"/>
      <c r="C348" s="6"/>
      <c r="D348" s="6"/>
      <c r="E348" s="3"/>
      <c r="F348" s="3"/>
      <c r="G348" s="16"/>
      <c r="H348" s="3"/>
      <c r="I348" s="3"/>
      <c r="J348" s="6"/>
    </row>
    <row r="349" spans="1:10" x14ac:dyDescent="0.3">
      <c r="A349" s="6"/>
      <c r="B349" s="6"/>
      <c r="C349" s="6"/>
      <c r="D349" s="6"/>
      <c r="E349" s="3"/>
      <c r="F349" s="3"/>
      <c r="G349" s="16"/>
      <c r="H349" s="3"/>
      <c r="I349" s="3"/>
      <c r="J349" s="6"/>
    </row>
    <row r="350" spans="1:10" x14ac:dyDescent="0.3">
      <c r="A350" s="6"/>
      <c r="B350" s="6"/>
      <c r="C350" s="6"/>
      <c r="D350" s="6"/>
      <c r="E350" s="3"/>
      <c r="F350" s="3"/>
      <c r="G350" s="16"/>
      <c r="H350" s="3"/>
      <c r="I350" s="3"/>
      <c r="J350" s="6"/>
    </row>
    <row r="351" spans="1:10" x14ac:dyDescent="0.3">
      <c r="A351" s="6"/>
      <c r="B351" s="6"/>
      <c r="C351" s="6"/>
      <c r="D351" s="6"/>
      <c r="E351" s="3"/>
      <c r="F351" s="3"/>
      <c r="G351" s="16"/>
      <c r="H351" s="3"/>
      <c r="I351" s="3"/>
      <c r="J351" s="6"/>
    </row>
    <row r="352" spans="1:10" x14ac:dyDescent="0.3">
      <c r="A352" s="6"/>
      <c r="B352" s="6"/>
      <c r="C352" s="6"/>
      <c r="D352" s="6"/>
      <c r="E352" s="3"/>
      <c r="F352" s="3"/>
      <c r="G352" s="16"/>
      <c r="H352" s="3"/>
      <c r="I352" s="3"/>
      <c r="J352" s="6"/>
    </row>
    <row r="353" spans="1:10" x14ac:dyDescent="0.3">
      <c r="A353" s="6"/>
      <c r="B353" s="6"/>
      <c r="C353" s="6"/>
      <c r="D353" s="6"/>
      <c r="E353" s="3"/>
      <c r="F353" s="3"/>
      <c r="G353" s="16"/>
      <c r="H353" s="3"/>
      <c r="I353" s="3"/>
      <c r="J353" s="6"/>
    </row>
    <row r="354" spans="1:10" x14ac:dyDescent="0.3">
      <c r="A354" s="6"/>
      <c r="B354" s="6"/>
      <c r="C354" s="6"/>
      <c r="D354" s="6"/>
      <c r="E354" s="3"/>
      <c r="F354" s="3"/>
      <c r="G354" s="16"/>
      <c r="H354" s="3"/>
      <c r="I354" s="3"/>
      <c r="J354" s="6"/>
    </row>
    <row r="355" spans="1:10" x14ac:dyDescent="0.3">
      <c r="A355" s="6"/>
      <c r="B355" s="6"/>
      <c r="C355" s="6"/>
      <c r="D355" s="6"/>
      <c r="E355" s="3"/>
      <c r="F355" s="3"/>
      <c r="G355" s="16"/>
      <c r="H355" s="3"/>
      <c r="I355" s="3"/>
      <c r="J355" s="6"/>
    </row>
    <row r="356" spans="1:10" x14ac:dyDescent="0.3">
      <c r="A356" s="6"/>
      <c r="B356" s="6"/>
      <c r="C356" s="6"/>
      <c r="D356" s="6"/>
      <c r="E356" s="3"/>
      <c r="F356" s="3"/>
      <c r="G356" s="16"/>
      <c r="H356" s="3"/>
      <c r="I356" s="3"/>
      <c r="J356" s="6"/>
    </row>
    <row r="357" spans="1:10" x14ac:dyDescent="0.3">
      <c r="A357" s="6"/>
      <c r="B357" s="6"/>
      <c r="C357" s="6"/>
      <c r="D357" s="6"/>
      <c r="E357" s="3"/>
      <c r="F357" s="3"/>
      <c r="G357" s="16"/>
      <c r="H357" s="3"/>
      <c r="I357" s="3"/>
      <c r="J357" s="6"/>
    </row>
    <row r="358" spans="1:10" x14ac:dyDescent="0.3">
      <c r="A358" s="6"/>
      <c r="B358" s="6"/>
      <c r="C358" s="6"/>
      <c r="D358" s="6"/>
      <c r="E358" s="3"/>
      <c r="F358" s="3"/>
      <c r="G358" s="16"/>
      <c r="H358" s="3"/>
      <c r="I358" s="3"/>
      <c r="J358" s="6"/>
    </row>
    <row r="359" spans="1:10" x14ac:dyDescent="0.3">
      <c r="A359" s="6"/>
      <c r="B359" s="6"/>
      <c r="C359" s="6"/>
      <c r="D359" s="6"/>
      <c r="E359" s="3"/>
      <c r="F359" s="3"/>
      <c r="G359" s="16"/>
      <c r="H359" s="3"/>
      <c r="I359" s="3"/>
      <c r="J359" s="6"/>
    </row>
    <row r="360" spans="1:10" x14ac:dyDescent="0.3">
      <c r="A360" s="6"/>
      <c r="B360" s="6"/>
      <c r="C360" s="6"/>
      <c r="D360" s="6"/>
      <c r="E360" s="3"/>
      <c r="F360" s="3"/>
      <c r="G360" s="16"/>
      <c r="H360" s="3"/>
      <c r="I360" s="3"/>
      <c r="J360" s="6"/>
    </row>
    <row r="361" spans="1:10" x14ac:dyDescent="0.3">
      <c r="A361" s="6"/>
      <c r="B361" s="6"/>
      <c r="C361" s="6"/>
      <c r="D361" s="6"/>
      <c r="E361" s="3"/>
      <c r="F361" s="3"/>
      <c r="G361" s="16"/>
      <c r="H361" s="3"/>
      <c r="I361" s="3"/>
      <c r="J361" s="6"/>
    </row>
    <row r="362" spans="1:10" x14ac:dyDescent="0.3">
      <c r="A362" s="6"/>
      <c r="B362" s="6"/>
      <c r="C362" s="6"/>
      <c r="D362" s="6"/>
      <c r="E362" s="3"/>
      <c r="F362" s="3"/>
      <c r="G362" s="16"/>
      <c r="H362" s="3"/>
      <c r="I362" s="3"/>
      <c r="J362" s="6"/>
    </row>
    <row r="363" spans="1:10" x14ac:dyDescent="0.3">
      <c r="A363" s="6"/>
      <c r="B363" s="6"/>
      <c r="C363" s="6"/>
      <c r="D363" s="6"/>
      <c r="E363" s="3"/>
      <c r="F363" s="3"/>
      <c r="G363" s="16"/>
      <c r="H363" s="3"/>
      <c r="I363" s="3"/>
      <c r="J363" s="6"/>
    </row>
    <row r="364" spans="1:10" x14ac:dyDescent="0.3">
      <c r="A364" s="6"/>
      <c r="B364" s="6"/>
      <c r="C364" s="6"/>
      <c r="D364" s="6"/>
      <c r="E364" s="3"/>
      <c r="F364" s="3"/>
      <c r="G364" s="16"/>
      <c r="H364" s="3"/>
      <c r="I364" s="3"/>
      <c r="J364" s="6"/>
    </row>
    <row r="365" spans="1:10" x14ac:dyDescent="0.3">
      <c r="A365" s="6"/>
      <c r="B365" s="6"/>
      <c r="C365" s="6"/>
      <c r="D365" s="6"/>
      <c r="E365" s="3"/>
      <c r="F365" s="3"/>
      <c r="G365" s="16"/>
      <c r="H365" s="3"/>
      <c r="I365" s="3"/>
      <c r="J365" s="6"/>
    </row>
    <row r="366" spans="1:10" x14ac:dyDescent="0.3">
      <c r="A366" s="6"/>
      <c r="B366" s="6"/>
      <c r="C366" s="6"/>
      <c r="D366" s="6"/>
      <c r="E366" s="3"/>
      <c r="F366" s="3"/>
      <c r="G366" s="16"/>
      <c r="H366" s="3"/>
      <c r="I366" s="3"/>
      <c r="J366" s="6"/>
    </row>
    <row r="367" spans="1:10" x14ac:dyDescent="0.3">
      <c r="A367" s="6"/>
      <c r="B367" s="6"/>
      <c r="C367" s="6"/>
      <c r="D367" s="6"/>
      <c r="E367" s="3"/>
      <c r="F367" s="3"/>
      <c r="G367" s="16"/>
      <c r="H367" s="3"/>
      <c r="I367" s="3"/>
      <c r="J367" s="6"/>
    </row>
    <row r="368" spans="1:10" x14ac:dyDescent="0.3">
      <c r="A368" s="6"/>
      <c r="B368" s="6"/>
      <c r="C368" s="6"/>
      <c r="D368" s="6"/>
      <c r="E368" s="3"/>
      <c r="F368" s="3"/>
      <c r="G368" s="16"/>
      <c r="H368" s="3"/>
      <c r="I368" s="3"/>
      <c r="J368" s="6"/>
    </row>
    <row r="369" spans="1:10" x14ac:dyDescent="0.3">
      <c r="A369" s="6"/>
      <c r="B369" s="6"/>
      <c r="C369" s="6"/>
      <c r="D369" s="6"/>
      <c r="E369" s="3"/>
      <c r="F369" s="3"/>
      <c r="G369" s="16"/>
      <c r="H369" s="3"/>
      <c r="I369" s="3"/>
      <c r="J369" s="6"/>
    </row>
    <row r="370" spans="1:10" x14ac:dyDescent="0.3">
      <c r="A370" s="6"/>
      <c r="B370" s="6"/>
      <c r="C370" s="6"/>
      <c r="D370" s="6"/>
      <c r="E370" s="3"/>
      <c r="F370" s="3"/>
      <c r="G370" s="16"/>
      <c r="H370" s="3"/>
      <c r="I370" s="3"/>
      <c r="J370" s="6"/>
    </row>
    <row r="371" spans="1:10" x14ac:dyDescent="0.3">
      <c r="A371" s="6"/>
      <c r="B371" s="6"/>
      <c r="C371" s="6"/>
      <c r="D371" s="6"/>
      <c r="E371" s="3"/>
      <c r="F371" s="3"/>
      <c r="G371" s="16"/>
      <c r="H371" s="3"/>
      <c r="I371" s="3"/>
      <c r="J371" s="6"/>
    </row>
    <row r="372" spans="1:10" x14ac:dyDescent="0.3">
      <c r="A372" s="6"/>
      <c r="B372" s="6"/>
      <c r="C372" s="6"/>
      <c r="D372" s="6"/>
      <c r="E372" s="3"/>
      <c r="F372" s="3"/>
      <c r="G372" s="16"/>
      <c r="H372" s="3"/>
      <c r="I372" s="3"/>
      <c r="J372" s="6"/>
    </row>
    <row r="373" spans="1:10" x14ac:dyDescent="0.3">
      <c r="A373" s="6"/>
      <c r="B373" s="6"/>
      <c r="C373" s="6"/>
      <c r="D373" s="6"/>
      <c r="E373" s="3"/>
      <c r="F373" s="3"/>
      <c r="G373" s="16"/>
      <c r="H373" s="3"/>
      <c r="I373" s="3"/>
      <c r="J373" s="6"/>
    </row>
    <row r="374" spans="1:10" x14ac:dyDescent="0.3">
      <c r="A374" s="6"/>
      <c r="B374" s="6"/>
      <c r="C374" s="6"/>
      <c r="D374" s="6"/>
      <c r="E374" s="3"/>
      <c r="F374" s="3"/>
      <c r="G374" s="16"/>
      <c r="H374" s="3"/>
      <c r="I374" s="3"/>
      <c r="J374" s="6"/>
    </row>
    <row r="375" spans="1:10" x14ac:dyDescent="0.3">
      <c r="A375" s="6"/>
      <c r="B375" s="6"/>
      <c r="C375" s="6"/>
      <c r="D375" s="6"/>
      <c r="E375" s="3"/>
      <c r="F375" s="3"/>
      <c r="G375" s="16"/>
      <c r="H375" s="3"/>
      <c r="I375" s="3"/>
      <c r="J375" s="6"/>
    </row>
    <row r="376" spans="1:10" x14ac:dyDescent="0.3">
      <c r="A376" s="6"/>
      <c r="B376" s="6"/>
      <c r="C376" s="6"/>
      <c r="D376" s="6"/>
      <c r="E376" s="3"/>
      <c r="F376" s="3"/>
      <c r="G376" s="16"/>
      <c r="H376" s="3"/>
      <c r="I376" s="3"/>
      <c r="J376" s="6"/>
    </row>
    <row r="377" spans="1:10" x14ac:dyDescent="0.3">
      <c r="A377" s="6"/>
      <c r="B377" s="6"/>
      <c r="C377" s="6"/>
      <c r="D377" s="6"/>
      <c r="E377" s="3"/>
      <c r="F377" s="3"/>
      <c r="G377" s="16"/>
      <c r="H377" s="3"/>
      <c r="I377" s="3"/>
      <c r="J377" s="6"/>
    </row>
    <row r="378" spans="1:10" x14ac:dyDescent="0.3">
      <c r="A378" s="6"/>
      <c r="B378" s="6"/>
      <c r="C378" s="6"/>
      <c r="D378" s="6"/>
      <c r="E378" s="3"/>
      <c r="F378" s="3"/>
      <c r="G378" s="16"/>
      <c r="H378" s="3"/>
      <c r="I378" s="3"/>
      <c r="J378" s="6"/>
    </row>
    <row r="379" spans="1:10" x14ac:dyDescent="0.3">
      <c r="A379" s="6"/>
      <c r="B379" s="6"/>
      <c r="C379" s="6"/>
      <c r="D379" s="6"/>
      <c r="E379" s="3"/>
      <c r="F379" s="3"/>
      <c r="G379" s="16"/>
      <c r="H379" s="3"/>
      <c r="I379" s="3"/>
      <c r="J379" s="6"/>
    </row>
    <row r="380" spans="1:10" x14ac:dyDescent="0.3">
      <c r="A380" s="6"/>
      <c r="B380" s="6"/>
      <c r="C380" s="6"/>
      <c r="D380" s="6"/>
      <c r="E380" s="3"/>
      <c r="F380" s="3"/>
      <c r="G380" s="16"/>
      <c r="H380" s="3"/>
      <c r="I380" s="3"/>
      <c r="J380" s="6"/>
    </row>
    <row r="381" spans="1:10" x14ac:dyDescent="0.3">
      <c r="A381" s="6"/>
      <c r="B381" s="6"/>
      <c r="C381" s="6"/>
      <c r="D381" s="6"/>
      <c r="E381" s="3"/>
      <c r="F381" s="3"/>
      <c r="G381" s="16"/>
      <c r="H381" s="3"/>
      <c r="I381" s="3"/>
      <c r="J381" s="6"/>
    </row>
    <row r="382" spans="1:10" x14ac:dyDescent="0.3">
      <c r="A382" s="6"/>
      <c r="B382" s="6"/>
      <c r="C382" s="6"/>
      <c r="D382" s="6"/>
      <c r="E382" s="3"/>
      <c r="F382" s="3"/>
      <c r="G382" s="16"/>
      <c r="H382" s="3"/>
      <c r="I382" s="3"/>
      <c r="J382" s="6"/>
    </row>
    <row r="383" spans="1:10" x14ac:dyDescent="0.3">
      <c r="A383" s="6"/>
      <c r="B383" s="6"/>
      <c r="C383" s="6"/>
      <c r="D383" s="6"/>
      <c r="E383" s="3"/>
      <c r="F383" s="3"/>
      <c r="G383" s="16"/>
      <c r="H383" s="3"/>
      <c r="I383" s="3"/>
      <c r="J383" s="6"/>
    </row>
    <row r="384" spans="1:10" x14ac:dyDescent="0.3">
      <c r="A384" s="6"/>
      <c r="B384" s="6"/>
      <c r="C384" s="6"/>
      <c r="D384" s="6"/>
      <c r="E384" s="3"/>
      <c r="F384" s="3"/>
      <c r="G384" s="16"/>
      <c r="H384" s="3"/>
      <c r="I384" s="3"/>
      <c r="J384" s="6"/>
    </row>
    <row r="385" spans="1:10" x14ac:dyDescent="0.3">
      <c r="A385" s="6"/>
      <c r="B385" s="6"/>
      <c r="C385" s="6"/>
      <c r="D385" s="6"/>
      <c r="E385" s="3"/>
      <c r="F385" s="3"/>
      <c r="G385" s="16"/>
      <c r="H385" s="3"/>
      <c r="I385" s="3"/>
      <c r="J385" s="6"/>
    </row>
    <row r="386" spans="1:10" x14ac:dyDescent="0.3">
      <c r="A386" s="6"/>
      <c r="B386" s="6"/>
      <c r="C386" s="6"/>
      <c r="D386" s="6"/>
      <c r="E386" s="3"/>
      <c r="F386" s="3"/>
      <c r="G386" s="16"/>
      <c r="H386" s="3"/>
      <c r="I386" s="3"/>
      <c r="J386" s="6"/>
    </row>
    <row r="387" spans="1:10" x14ac:dyDescent="0.3">
      <c r="A387" s="6"/>
      <c r="B387" s="6"/>
      <c r="C387" s="6"/>
      <c r="D387" s="6"/>
      <c r="E387" s="3"/>
      <c r="F387" s="3"/>
      <c r="G387" s="16"/>
      <c r="H387" s="3"/>
      <c r="I387" s="3"/>
      <c r="J387" s="6"/>
    </row>
    <row r="388" spans="1:10" x14ac:dyDescent="0.3">
      <c r="A388" s="6"/>
      <c r="B388" s="6"/>
      <c r="C388" s="6"/>
      <c r="D388" s="6"/>
      <c r="E388" s="3"/>
      <c r="F388" s="3"/>
      <c r="G388" s="16"/>
      <c r="H388" s="3"/>
      <c r="I388" s="3"/>
      <c r="J388" s="6"/>
    </row>
    <row r="389" spans="1:10" x14ac:dyDescent="0.3">
      <c r="A389" s="6"/>
      <c r="B389" s="6"/>
      <c r="C389" s="6"/>
      <c r="D389" s="6"/>
      <c r="E389" s="3"/>
      <c r="F389" s="3"/>
      <c r="G389" s="16"/>
      <c r="H389" s="3"/>
      <c r="I389" s="3"/>
      <c r="J389" s="6"/>
    </row>
    <row r="390" spans="1:10" x14ac:dyDescent="0.3">
      <c r="A390" s="6"/>
      <c r="B390" s="6"/>
      <c r="C390" s="6"/>
      <c r="D390" s="6"/>
      <c r="E390" s="3"/>
      <c r="F390" s="3"/>
      <c r="G390" s="16"/>
      <c r="H390" s="3"/>
      <c r="I390" s="3"/>
      <c r="J390" s="6"/>
    </row>
    <row r="391" spans="1:10" x14ac:dyDescent="0.3">
      <c r="A391" s="6"/>
      <c r="B391" s="6"/>
      <c r="C391" s="6"/>
      <c r="D391" s="6"/>
      <c r="E391" s="3"/>
      <c r="F391" s="3"/>
      <c r="G391" s="16"/>
      <c r="H391" s="3"/>
      <c r="I391" s="3"/>
      <c r="J391" s="6"/>
    </row>
    <row r="392" spans="1:10" x14ac:dyDescent="0.3">
      <c r="A392" s="6"/>
      <c r="B392" s="6"/>
      <c r="C392" s="6"/>
      <c r="D392" s="6"/>
      <c r="E392" s="3"/>
      <c r="F392" s="3"/>
      <c r="G392" s="16"/>
      <c r="H392" s="3"/>
      <c r="I392" s="3"/>
      <c r="J392" s="6"/>
    </row>
    <row r="393" spans="1:10" x14ac:dyDescent="0.3">
      <c r="A393" s="6"/>
      <c r="B393" s="6"/>
      <c r="C393" s="6"/>
      <c r="D393" s="6"/>
      <c r="E393" s="3"/>
      <c r="F393" s="3"/>
      <c r="G393" s="16"/>
      <c r="H393" s="3"/>
      <c r="I393" s="3"/>
      <c r="J393" s="6"/>
    </row>
    <row r="394" spans="1:10" x14ac:dyDescent="0.3">
      <c r="A394" s="6"/>
      <c r="B394" s="6"/>
      <c r="C394" s="6"/>
      <c r="D394" s="6"/>
      <c r="E394" s="3"/>
      <c r="F394" s="3"/>
      <c r="G394" s="16"/>
      <c r="H394" s="3"/>
      <c r="I394" s="3"/>
      <c r="J394" s="6"/>
    </row>
    <row r="395" spans="1:10" x14ac:dyDescent="0.3">
      <c r="A395" s="6"/>
      <c r="B395" s="6"/>
      <c r="C395" s="6"/>
      <c r="D395" s="6"/>
      <c r="E395" s="3"/>
      <c r="F395" s="3"/>
      <c r="G395" s="16"/>
      <c r="H395" s="3"/>
      <c r="I395" s="3"/>
      <c r="J395" s="6"/>
    </row>
    <row r="396" spans="1:10" x14ac:dyDescent="0.3">
      <c r="A396" s="6"/>
      <c r="B396" s="6"/>
      <c r="C396" s="6"/>
      <c r="D396" s="6"/>
      <c r="E396" s="3"/>
      <c r="F396" s="3"/>
      <c r="G396" s="16"/>
      <c r="H396" s="3"/>
      <c r="I396" s="3"/>
      <c r="J396" s="6"/>
    </row>
    <row r="397" spans="1:10" x14ac:dyDescent="0.3">
      <c r="A397" s="6"/>
      <c r="B397" s="6"/>
      <c r="C397" s="6"/>
      <c r="D397" s="6"/>
      <c r="E397" s="3"/>
      <c r="F397" s="3"/>
      <c r="G397" s="16"/>
      <c r="H397" s="3"/>
      <c r="I397" s="3"/>
      <c r="J397" s="6"/>
    </row>
    <row r="398" spans="1:10" x14ac:dyDescent="0.3">
      <c r="A398" s="6"/>
      <c r="B398" s="6"/>
      <c r="C398" s="6"/>
      <c r="D398" s="6"/>
      <c r="E398" s="3"/>
      <c r="F398" s="3"/>
      <c r="G398" s="16"/>
      <c r="H398" s="3"/>
      <c r="I398" s="3"/>
      <c r="J398" s="6"/>
    </row>
    <row r="399" spans="1:10" x14ac:dyDescent="0.3">
      <c r="A399" s="6"/>
      <c r="B399" s="6"/>
      <c r="C399" s="6"/>
      <c r="D399" s="6"/>
      <c r="E399" s="3"/>
      <c r="F399" s="3"/>
      <c r="G399" s="16"/>
      <c r="H399" s="3"/>
      <c r="I399" s="3"/>
      <c r="J399" s="6"/>
    </row>
    <row r="400" spans="1:10" x14ac:dyDescent="0.3">
      <c r="A400" s="6"/>
      <c r="B400" s="6"/>
      <c r="C400" s="6"/>
      <c r="D400" s="6"/>
      <c r="E400" s="3"/>
      <c r="F400" s="3"/>
      <c r="G400" s="16"/>
      <c r="H400" s="3"/>
      <c r="I400" s="3"/>
      <c r="J400" s="6"/>
    </row>
    <row r="401" spans="1:10" x14ac:dyDescent="0.3">
      <c r="A401" s="6"/>
      <c r="B401" s="6"/>
      <c r="C401" s="6"/>
      <c r="D401" s="6"/>
      <c r="E401" s="3"/>
      <c r="F401" s="3"/>
      <c r="G401" s="16"/>
      <c r="H401" s="3"/>
      <c r="I401" s="3"/>
      <c r="J401" s="6"/>
    </row>
    <row r="402" spans="1:10" x14ac:dyDescent="0.3">
      <c r="A402" s="6"/>
      <c r="B402" s="6"/>
      <c r="C402" s="6"/>
      <c r="D402" s="6"/>
      <c r="E402" s="3"/>
      <c r="F402" s="3"/>
      <c r="G402" s="16"/>
      <c r="H402" s="3"/>
      <c r="I402" s="3"/>
      <c r="J402" s="6"/>
    </row>
    <row r="403" spans="1:10" x14ac:dyDescent="0.3">
      <c r="A403" s="6"/>
      <c r="B403" s="6"/>
      <c r="C403" s="6"/>
      <c r="D403" s="6"/>
      <c r="E403" s="3"/>
      <c r="F403" s="3"/>
      <c r="G403" s="16"/>
      <c r="H403" s="3"/>
      <c r="I403" s="3"/>
      <c r="J403" s="6"/>
    </row>
    <row r="404" spans="1:10" x14ac:dyDescent="0.3">
      <c r="A404" s="6"/>
      <c r="B404" s="6"/>
      <c r="C404" s="6"/>
      <c r="D404" s="6"/>
      <c r="E404" s="3"/>
      <c r="F404" s="3"/>
      <c r="G404" s="16"/>
      <c r="H404" s="3"/>
      <c r="I404" s="3"/>
      <c r="J404" s="6"/>
    </row>
    <row r="405" spans="1:10" x14ac:dyDescent="0.3">
      <c r="A405" s="6"/>
      <c r="B405" s="6"/>
      <c r="C405" s="6"/>
      <c r="D405" s="6"/>
      <c r="E405" s="3"/>
      <c r="F405" s="3"/>
      <c r="G405" s="16"/>
      <c r="H405" s="3"/>
      <c r="I405" s="3"/>
      <c r="J405" s="6"/>
    </row>
    <row r="406" spans="1:10" x14ac:dyDescent="0.3">
      <c r="A406" s="6"/>
      <c r="B406" s="6"/>
      <c r="C406" s="6"/>
      <c r="D406" s="6"/>
      <c r="E406" s="3"/>
      <c r="F406" s="3"/>
      <c r="G406" s="16"/>
      <c r="H406" s="3"/>
      <c r="I406" s="3"/>
      <c r="J406" s="6"/>
    </row>
    <row r="407" spans="1:10" x14ac:dyDescent="0.3">
      <c r="A407" s="6"/>
      <c r="B407" s="6"/>
      <c r="C407" s="6"/>
      <c r="D407" s="6"/>
      <c r="E407" s="3"/>
      <c r="F407" s="3"/>
      <c r="G407" s="16"/>
      <c r="H407" s="3"/>
      <c r="I407" s="3"/>
      <c r="J407" s="6"/>
    </row>
    <row r="408" spans="1:10" x14ac:dyDescent="0.3">
      <c r="A408" s="6"/>
      <c r="B408" s="6"/>
      <c r="C408" s="6"/>
      <c r="D408" s="6"/>
      <c r="E408" s="3"/>
      <c r="F408" s="3"/>
      <c r="G408" s="16"/>
      <c r="H408" s="3"/>
      <c r="I408" s="3"/>
      <c r="J408" s="6"/>
    </row>
    <row r="409" spans="1:10" x14ac:dyDescent="0.3">
      <c r="A409" s="6"/>
      <c r="B409" s="6"/>
      <c r="C409" s="6"/>
      <c r="D409" s="6"/>
      <c r="E409" s="3"/>
      <c r="F409" s="3"/>
      <c r="G409" s="16"/>
      <c r="H409" s="3"/>
      <c r="I409" s="3"/>
      <c r="J409" s="6"/>
    </row>
    <row r="410" spans="1:10" x14ac:dyDescent="0.3">
      <c r="A410" s="6"/>
      <c r="B410" s="6"/>
      <c r="C410" s="6"/>
      <c r="D410" s="6"/>
      <c r="E410" s="3"/>
      <c r="F410" s="3"/>
      <c r="G410" s="16"/>
      <c r="H410" s="3"/>
      <c r="I410" s="3"/>
      <c r="J410" s="6"/>
    </row>
    <row r="411" spans="1:10" x14ac:dyDescent="0.3">
      <c r="A411" s="6"/>
      <c r="B411" s="6"/>
      <c r="C411" s="6"/>
      <c r="D411" s="6"/>
      <c r="E411" s="3"/>
      <c r="F411" s="3"/>
      <c r="G411" s="16"/>
      <c r="H411" s="3"/>
      <c r="I411" s="3"/>
      <c r="J411" s="6"/>
    </row>
    <row r="412" spans="1:10" x14ac:dyDescent="0.3">
      <c r="A412" s="6"/>
      <c r="B412" s="6"/>
      <c r="C412" s="6"/>
      <c r="D412" s="6"/>
      <c r="E412" s="3"/>
      <c r="F412" s="3"/>
      <c r="G412" s="16"/>
      <c r="H412" s="3"/>
      <c r="I412" s="3"/>
      <c r="J412" s="6"/>
    </row>
    <row r="413" spans="1:10" x14ac:dyDescent="0.3">
      <c r="A413" s="6"/>
      <c r="B413" s="6"/>
      <c r="C413" s="6"/>
      <c r="D413" s="6"/>
      <c r="E413" s="3"/>
      <c r="F413" s="3"/>
      <c r="G413" s="16"/>
      <c r="H413" s="3"/>
      <c r="I413" s="3"/>
      <c r="J413" s="6"/>
    </row>
    <row r="414" spans="1:10" x14ac:dyDescent="0.3">
      <c r="A414" s="6"/>
      <c r="B414" s="6"/>
      <c r="C414" s="6"/>
      <c r="D414" s="6"/>
      <c r="E414" s="3"/>
      <c r="F414" s="3"/>
      <c r="G414" s="16"/>
      <c r="H414" s="3"/>
      <c r="I414" s="3"/>
      <c r="J414" s="6"/>
    </row>
    <row r="415" spans="1:10" x14ac:dyDescent="0.3">
      <c r="A415" s="6"/>
      <c r="B415" s="6"/>
      <c r="C415" s="6"/>
      <c r="D415" s="6"/>
      <c r="E415" s="3"/>
      <c r="F415" s="3"/>
      <c r="G415" s="16"/>
      <c r="H415" s="3"/>
      <c r="I415" s="3"/>
      <c r="J415" s="6"/>
    </row>
    <row r="416" spans="1:10" x14ac:dyDescent="0.3">
      <c r="A416" s="6"/>
      <c r="B416" s="6"/>
      <c r="C416" s="6"/>
      <c r="D416" s="6"/>
      <c r="E416" s="3"/>
      <c r="F416" s="3"/>
      <c r="G416" s="16"/>
      <c r="H416" s="3"/>
      <c r="I416" s="3"/>
      <c r="J416" s="6"/>
    </row>
    <row r="417" spans="1:10" x14ac:dyDescent="0.3">
      <c r="A417" s="6"/>
      <c r="B417" s="6"/>
      <c r="C417" s="6"/>
      <c r="D417" s="6"/>
      <c r="E417" s="3"/>
      <c r="F417" s="3"/>
      <c r="G417" s="16"/>
      <c r="H417" s="3"/>
      <c r="I417" s="3"/>
      <c r="J417" s="6"/>
    </row>
    <row r="418" spans="1:10" x14ac:dyDescent="0.3">
      <c r="A418" s="6"/>
      <c r="B418" s="6"/>
      <c r="C418" s="6"/>
      <c r="D418" s="6"/>
      <c r="E418" s="3"/>
      <c r="F418" s="3"/>
      <c r="G418" s="16"/>
      <c r="H418" s="3"/>
      <c r="I418" s="3"/>
      <c r="J418" s="6"/>
    </row>
    <row r="419" spans="1:10" x14ac:dyDescent="0.3">
      <c r="A419" s="6"/>
      <c r="B419" s="6"/>
      <c r="C419" s="6"/>
      <c r="D419" s="6"/>
      <c r="E419" s="3"/>
      <c r="F419" s="3"/>
      <c r="G419" s="16"/>
      <c r="H419" s="3"/>
      <c r="I419" s="3"/>
      <c r="J419" s="6"/>
    </row>
    <row r="420" spans="1:10" x14ac:dyDescent="0.3">
      <c r="A420" s="6"/>
      <c r="B420" s="6"/>
      <c r="C420" s="6"/>
      <c r="D420" s="6"/>
      <c r="E420" s="3"/>
      <c r="F420" s="3"/>
      <c r="G420" s="16"/>
      <c r="H420" s="3"/>
      <c r="I420" s="3"/>
      <c r="J420" s="6"/>
    </row>
    <row r="421" spans="1:10" x14ac:dyDescent="0.3">
      <c r="A421" s="6"/>
      <c r="B421" s="6"/>
      <c r="C421" s="6"/>
      <c r="D421" s="6"/>
      <c r="E421" s="3"/>
      <c r="F421" s="3"/>
      <c r="G421" s="16"/>
      <c r="H421" s="3"/>
      <c r="I421" s="3"/>
      <c r="J421" s="6"/>
    </row>
    <row r="422" spans="1:10" x14ac:dyDescent="0.3">
      <c r="A422" s="6"/>
      <c r="B422" s="6"/>
      <c r="C422" s="6"/>
      <c r="D422" s="6"/>
      <c r="E422" s="3"/>
      <c r="F422" s="3"/>
      <c r="G422" s="16"/>
      <c r="H422" s="3"/>
      <c r="I422" s="3"/>
      <c r="J422" s="6"/>
    </row>
    <row r="423" spans="1:10" x14ac:dyDescent="0.3">
      <c r="A423" s="6"/>
      <c r="B423" s="6"/>
      <c r="C423" s="6"/>
      <c r="D423" s="6"/>
      <c r="E423" s="3"/>
      <c r="F423" s="3"/>
      <c r="G423" s="16"/>
      <c r="H423" s="3"/>
      <c r="I423" s="3"/>
      <c r="J423" s="6"/>
    </row>
    <row r="424" spans="1:10" x14ac:dyDescent="0.3">
      <c r="A424" s="6"/>
      <c r="B424" s="6"/>
      <c r="C424" s="6"/>
      <c r="D424" s="6"/>
      <c r="E424" s="3"/>
      <c r="F424" s="3"/>
      <c r="G424" s="16"/>
      <c r="H424" s="3"/>
      <c r="I424" s="3"/>
      <c r="J424" s="6"/>
    </row>
    <row r="425" spans="1:10" x14ac:dyDescent="0.3">
      <c r="A425" s="6"/>
      <c r="B425" s="6"/>
      <c r="C425" s="6"/>
      <c r="D425" s="6"/>
      <c r="E425" s="3"/>
      <c r="F425" s="3"/>
      <c r="G425" s="16"/>
      <c r="H425" s="3"/>
      <c r="I425" s="3"/>
      <c r="J425" s="6"/>
    </row>
    <row r="426" spans="1:10" x14ac:dyDescent="0.3">
      <c r="A426" s="6"/>
      <c r="B426" s="6"/>
      <c r="C426" s="6"/>
      <c r="D426" s="6"/>
      <c r="E426" s="3"/>
      <c r="F426" s="3"/>
      <c r="G426" s="16"/>
      <c r="H426" s="3"/>
      <c r="I426" s="3"/>
      <c r="J426" s="6"/>
    </row>
    <row r="427" spans="1:10" x14ac:dyDescent="0.3">
      <c r="A427" s="6"/>
      <c r="B427" s="6"/>
      <c r="C427" s="6"/>
      <c r="D427" s="6"/>
      <c r="E427" s="3"/>
      <c r="F427" s="3"/>
      <c r="G427" s="16"/>
      <c r="H427" s="3"/>
      <c r="I427" s="3"/>
      <c r="J427" s="6"/>
    </row>
    <row r="428" spans="1:10" x14ac:dyDescent="0.3">
      <c r="A428" s="6"/>
      <c r="B428" s="6"/>
      <c r="C428" s="6"/>
      <c r="D428" s="6"/>
      <c r="E428" s="3"/>
      <c r="F428" s="3"/>
      <c r="G428" s="16"/>
      <c r="H428" s="3"/>
      <c r="I428" s="3"/>
      <c r="J428" s="6"/>
    </row>
    <row r="429" spans="1:10" x14ac:dyDescent="0.3">
      <c r="A429" s="6"/>
      <c r="B429" s="6"/>
      <c r="C429" s="6"/>
      <c r="D429" s="6"/>
      <c r="E429" s="3"/>
      <c r="F429" s="3"/>
      <c r="G429" s="16"/>
      <c r="H429" s="3"/>
      <c r="I429" s="3"/>
      <c r="J429" s="6"/>
    </row>
    <row r="430" spans="1:10" x14ac:dyDescent="0.3">
      <c r="A430" s="6"/>
      <c r="B430" s="6"/>
      <c r="C430" s="6"/>
      <c r="D430" s="6"/>
      <c r="E430" s="3"/>
      <c r="F430" s="3"/>
      <c r="G430" s="16"/>
      <c r="H430" s="3"/>
      <c r="I430" s="3"/>
      <c r="J430" s="6"/>
    </row>
    <row r="431" spans="1:10" x14ac:dyDescent="0.3">
      <c r="A431" s="6"/>
      <c r="B431" s="6"/>
      <c r="C431" s="6"/>
      <c r="D431" s="6"/>
      <c r="E431" s="3"/>
      <c r="F431" s="3"/>
      <c r="G431" s="16"/>
      <c r="H431" s="3"/>
      <c r="I431" s="3"/>
      <c r="J431" s="6"/>
    </row>
    <row r="432" spans="1:10" x14ac:dyDescent="0.3">
      <c r="A432" s="6"/>
      <c r="B432" s="6"/>
      <c r="C432" s="6"/>
      <c r="D432" s="6"/>
      <c r="E432" s="3"/>
      <c r="F432" s="3"/>
      <c r="G432" s="16"/>
      <c r="H432" s="3"/>
      <c r="I432" s="3"/>
      <c r="J432" s="6"/>
    </row>
    <row r="433" spans="1:10" x14ac:dyDescent="0.3">
      <c r="A433" s="6"/>
      <c r="B433" s="6"/>
      <c r="C433" s="6"/>
      <c r="D433" s="6"/>
      <c r="E433" s="3"/>
      <c r="F433" s="3"/>
      <c r="G433" s="16"/>
      <c r="H433" s="3"/>
      <c r="I433" s="3"/>
      <c r="J433" s="6"/>
    </row>
    <row r="434" spans="1:10" x14ac:dyDescent="0.3">
      <c r="A434" s="6"/>
      <c r="B434" s="6"/>
      <c r="C434" s="6"/>
      <c r="D434" s="6"/>
      <c r="E434" s="3"/>
      <c r="F434" s="3"/>
      <c r="G434" s="16"/>
      <c r="H434" s="3"/>
      <c r="I434" s="3"/>
      <c r="J434" s="6"/>
    </row>
    <row r="435" spans="1:10" x14ac:dyDescent="0.3">
      <c r="A435" s="6"/>
      <c r="B435" s="6"/>
      <c r="C435" s="6"/>
      <c r="D435" s="6"/>
      <c r="E435" s="3"/>
      <c r="F435" s="3"/>
      <c r="G435" s="16"/>
      <c r="H435" s="3"/>
      <c r="I435" s="3"/>
      <c r="J435" s="6"/>
    </row>
    <row r="436" spans="1:10" x14ac:dyDescent="0.3">
      <c r="A436" s="6"/>
      <c r="B436" s="6"/>
      <c r="C436" s="6"/>
      <c r="D436" s="6"/>
      <c r="E436" s="3"/>
      <c r="F436" s="3"/>
      <c r="G436" s="16"/>
      <c r="H436" s="3"/>
      <c r="I436" s="3"/>
      <c r="J436" s="6"/>
    </row>
    <row r="437" spans="1:10" x14ac:dyDescent="0.3">
      <c r="A437" s="6"/>
      <c r="B437" s="6"/>
      <c r="C437" s="6"/>
      <c r="D437" s="6"/>
      <c r="E437" s="3"/>
      <c r="F437" s="3"/>
      <c r="G437" s="16"/>
      <c r="H437" s="3"/>
      <c r="I437" s="3"/>
      <c r="J437" s="6"/>
    </row>
    <row r="438" spans="1:10" x14ac:dyDescent="0.3">
      <c r="A438" s="6"/>
      <c r="B438" s="6"/>
      <c r="C438" s="6"/>
      <c r="D438" s="6"/>
      <c r="E438" s="3"/>
      <c r="F438" s="3"/>
      <c r="G438" s="16"/>
      <c r="H438" s="3"/>
      <c r="I438" s="3"/>
      <c r="J438" s="6"/>
    </row>
    <row r="439" spans="1:10" x14ac:dyDescent="0.3">
      <c r="A439" s="6"/>
      <c r="B439" s="6"/>
      <c r="C439" s="6"/>
      <c r="D439" s="6"/>
      <c r="E439" s="3"/>
      <c r="F439" s="3"/>
      <c r="G439" s="16"/>
      <c r="H439" s="3"/>
      <c r="I439" s="3"/>
      <c r="J439" s="6"/>
    </row>
    <row r="440" spans="1:10" x14ac:dyDescent="0.3">
      <c r="A440" s="6"/>
      <c r="B440" s="6"/>
      <c r="C440" s="6"/>
      <c r="D440" s="6"/>
      <c r="E440" s="3"/>
      <c r="F440" s="3"/>
      <c r="G440" s="16"/>
      <c r="H440" s="3"/>
      <c r="I440" s="3"/>
      <c r="J440" s="6"/>
    </row>
    <row r="441" spans="1:10" x14ac:dyDescent="0.3">
      <c r="A441" s="6"/>
      <c r="B441" s="6"/>
      <c r="C441" s="6"/>
      <c r="D441" s="6"/>
      <c r="E441" s="3"/>
      <c r="F441" s="3"/>
      <c r="G441" s="16"/>
      <c r="H441" s="3"/>
      <c r="I441" s="3"/>
      <c r="J441" s="6"/>
    </row>
    <row r="442" spans="1:10" x14ac:dyDescent="0.3">
      <c r="A442" s="6"/>
      <c r="B442" s="6"/>
      <c r="C442" s="6"/>
      <c r="D442" s="6"/>
      <c r="E442" s="3"/>
      <c r="F442" s="3"/>
      <c r="G442" s="16"/>
      <c r="H442" s="3"/>
      <c r="I442" s="3"/>
      <c r="J442" s="6"/>
    </row>
    <row r="443" spans="1:10" x14ac:dyDescent="0.3">
      <c r="A443" s="6"/>
      <c r="B443" s="6"/>
      <c r="C443" s="6"/>
      <c r="D443" s="6"/>
      <c r="E443" s="3"/>
      <c r="F443" s="3"/>
      <c r="G443" s="16"/>
      <c r="H443" s="3"/>
      <c r="I443" s="3"/>
      <c r="J443" s="6"/>
    </row>
    <row r="444" spans="1:10" x14ac:dyDescent="0.3">
      <c r="A444" s="6"/>
      <c r="B444" s="6"/>
      <c r="C444" s="6"/>
      <c r="D444" s="6"/>
      <c r="E444" s="3"/>
      <c r="F444" s="3"/>
      <c r="G444" s="16"/>
      <c r="H444" s="3"/>
      <c r="I444" s="3"/>
      <c r="J444" s="6"/>
    </row>
    <row r="445" spans="1:10" x14ac:dyDescent="0.3">
      <c r="A445" s="6"/>
      <c r="B445" s="6"/>
      <c r="C445" s="6"/>
      <c r="D445" s="6"/>
      <c r="E445" s="3"/>
      <c r="F445" s="3"/>
      <c r="G445" s="16"/>
      <c r="H445" s="3"/>
      <c r="I445" s="3"/>
      <c r="J445" s="6"/>
    </row>
    <row r="446" spans="1:10" x14ac:dyDescent="0.3">
      <c r="A446" s="6"/>
      <c r="B446" s="6"/>
      <c r="C446" s="6"/>
      <c r="D446" s="6"/>
      <c r="E446" s="3"/>
      <c r="F446" s="3"/>
      <c r="G446" s="16"/>
      <c r="H446" s="3"/>
      <c r="I446" s="3"/>
      <c r="J446" s="6"/>
    </row>
    <row r="447" spans="1:10" x14ac:dyDescent="0.3">
      <c r="A447" s="6"/>
      <c r="B447" s="6"/>
      <c r="C447" s="6"/>
      <c r="D447" s="6"/>
      <c r="E447" s="3"/>
      <c r="F447" s="3"/>
      <c r="G447" s="16"/>
      <c r="H447" s="3"/>
      <c r="I447" s="3"/>
      <c r="J447" s="6"/>
    </row>
    <row r="448" spans="1:10" x14ac:dyDescent="0.3">
      <c r="A448" s="6"/>
      <c r="B448" s="6"/>
      <c r="C448" s="6"/>
      <c r="D448" s="6"/>
      <c r="E448" s="3"/>
      <c r="F448" s="3"/>
      <c r="G448" s="16"/>
      <c r="H448" s="3"/>
      <c r="I448" s="3"/>
      <c r="J448" s="6"/>
    </row>
    <row r="449" spans="1:10" x14ac:dyDescent="0.3">
      <c r="A449" s="6"/>
      <c r="B449" s="6"/>
      <c r="C449" s="6"/>
      <c r="D449" s="6"/>
      <c r="E449" s="3"/>
      <c r="F449" s="3"/>
      <c r="G449" s="16"/>
      <c r="H449" s="3"/>
      <c r="I449" s="3"/>
      <c r="J449" s="6"/>
    </row>
    <row r="450" spans="1:10" x14ac:dyDescent="0.3">
      <c r="A450" s="6"/>
      <c r="B450" s="6"/>
      <c r="C450" s="6"/>
      <c r="D450" s="6"/>
      <c r="E450" s="3"/>
      <c r="F450" s="3"/>
      <c r="G450" s="16"/>
      <c r="H450" s="3"/>
      <c r="I450" s="3"/>
      <c r="J450" s="6"/>
    </row>
    <row r="451" spans="1:10" x14ac:dyDescent="0.3">
      <c r="A451" s="6"/>
      <c r="B451" s="6"/>
      <c r="C451" s="6"/>
      <c r="D451" s="6"/>
      <c r="E451" s="3"/>
      <c r="F451" s="3"/>
      <c r="G451" s="16"/>
      <c r="H451" s="3"/>
      <c r="I451" s="3"/>
      <c r="J451" s="6"/>
    </row>
    <row r="452" spans="1:10" x14ac:dyDescent="0.3">
      <c r="A452" s="6"/>
      <c r="B452" s="6"/>
      <c r="C452" s="6"/>
      <c r="D452" s="6"/>
      <c r="E452" s="3"/>
      <c r="F452" s="3"/>
      <c r="G452" s="16"/>
      <c r="H452" s="3"/>
      <c r="I452" s="3"/>
      <c r="J452" s="6"/>
    </row>
    <row r="453" spans="1:10" x14ac:dyDescent="0.3">
      <c r="A453" s="6"/>
      <c r="B453" s="6"/>
      <c r="C453" s="6"/>
      <c r="D453" s="6"/>
      <c r="E453" s="3"/>
      <c r="F453" s="3"/>
      <c r="G453" s="16"/>
      <c r="H453" s="3"/>
      <c r="I453" s="3"/>
      <c r="J453" s="6"/>
    </row>
    <row r="454" spans="1:10" x14ac:dyDescent="0.3">
      <c r="A454" s="6"/>
      <c r="B454" s="6"/>
      <c r="C454" s="6"/>
      <c r="D454" s="6"/>
      <c r="E454" s="3"/>
      <c r="F454" s="3"/>
      <c r="G454" s="16"/>
      <c r="H454" s="3"/>
      <c r="I454" s="3"/>
      <c r="J454" s="6"/>
    </row>
    <row r="455" spans="1:10" x14ac:dyDescent="0.3">
      <c r="A455" s="6"/>
      <c r="B455" s="6"/>
      <c r="C455" s="6"/>
      <c r="D455" s="6"/>
      <c r="E455" s="3"/>
      <c r="F455" s="3"/>
      <c r="G455" s="16"/>
      <c r="H455" s="3"/>
      <c r="I455" s="3"/>
      <c r="J455" s="6"/>
    </row>
    <row r="456" spans="1:10" x14ac:dyDescent="0.3">
      <c r="A456" s="6"/>
      <c r="B456" s="6"/>
      <c r="C456" s="6"/>
      <c r="D456" s="6"/>
      <c r="E456" s="3"/>
      <c r="F456" s="3"/>
      <c r="G456" s="16"/>
      <c r="H456" s="3"/>
      <c r="I456" s="3"/>
      <c r="J456" s="6"/>
    </row>
    <row r="457" spans="1:10" x14ac:dyDescent="0.3">
      <c r="A457" s="6"/>
      <c r="B457" s="6"/>
      <c r="C457" s="6"/>
      <c r="D457" s="6"/>
      <c r="E457" s="3"/>
      <c r="F457" s="3"/>
      <c r="G457" s="16"/>
      <c r="H457" s="3"/>
      <c r="I457" s="3"/>
      <c r="J457" s="6"/>
    </row>
    <row r="458" spans="1:10" x14ac:dyDescent="0.3">
      <c r="A458" s="6"/>
      <c r="B458" s="6"/>
      <c r="C458" s="6"/>
      <c r="D458" s="6"/>
      <c r="E458" s="3"/>
      <c r="F458" s="3"/>
      <c r="G458" s="16"/>
      <c r="H458" s="3"/>
      <c r="I458" s="3"/>
      <c r="J458" s="6"/>
    </row>
    <row r="459" spans="1:10" x14ac:dyDescent="0.3">
      <c r="A459" s="6"/>
      <c r="B459" s="6"/>
      <c r="C459" s="6"/>
      <c r="D459" s="6"/>
      <c r="E459" s="3"/>
      <c r="F459" s="3"/>
      <c r="G459" s="16"/>
      <c r="H459" s="3"/>
      <c r="I459" s="3"/>
      <c r="J459" s="6"/>
    </row>
    <row r="460" spans="1:10" x14ac:dyDescent="0.3">
      <c r="A460" s="6"/>
      <c r="B460" s="6"/>
      <c r="C460" s="6"/>
      <c r="D460" s="6"/>
      <c r="E460" s="3"/>
      <c r="F460" s="3"/>
      <c r="G460" s="16"/>
      <c r="H460" s="3"/>
      <c r="I460" s="3"/>
      <c r="J460" s="6"/>
    </row>
    <row r="461" spans="1:10" x14ac:dyDescent="0.3">
      <c r="A461" s="6"/>
      <c r="B461" s="6"/>
      <c r="C461" s="6"/>
      <c r="D461" s="6"/>
      <c r="E461" s="3"/>
      <c r="F461" s="3"/>
      <c r="G461" s="16"/>
      <c r="H461" s="3"/>
      <c r="I461" s="3"/>
      <c r="J461" s="6"/>
    </row>
    <row r="462" spans="1:10" x14ac:dyDescent="0.3">
      <c r="A462" s="6"/>
      <c r="B462" s="6"/>
      <c r="C462" s="6"/>
      <c r="D462" s="6"/>
      <c r="E462" s="3"/>
      <c r="F462" s="3"/>
      <c r="G462" s="16"/>
      <c r="H462" s="3"/>
      <c r="I462" s="3"/>
      <c r="J462" s="6"/>
    </row>
    <row r="463" spans="1:10" x14ac:dyDescent="0.3">
      <c r="A463" s="6"/>
      <c r="B463" s="6"/>
      <c r="C463" s="6"/>
      <c r="D463" s="6"/>
      <c r="E463" s="3"/>
      <c r="F463" s="3"/>
      <c r="G463" s="16"/>
      <c r="H463" s="3"/>
      <c r="I463" s="3"/>
      <c r="J463" s="6"/>
    </row>
    <row r="464" spans="1:10" x14ac:dyDescent="0.3">
      <c r="A464" s="6"/>
      <c r="B464" s="6"/>
      <c r="C464" s="6"/>
      <c r="D464" s="6"/>
      <c r="E464" s="3"/>
      <c r="F464" s="3"/>
      <c r="G464" s="16"/>
      <c r="H464" s="3"/>
      <c r="I464" s="3"/>
      <c r="J464" s="6"/>
    </row>
    <row r="465" spans="1:10" x14ac:dyDescent="0.3">
      <c r="A465" s="6"/>
      <c r="B465" s="6"/>
      <c r="C465" s="6"/>
      <c r="D465" s="6"/>
      <c r="E465" s="3"/>
      <c r="F465" s="3"/>
      <c r="G465" s="16"/>
      <c r="H465" s="3"/>
      <c r="I465" s="3"/>
      <c r="J465" s="6"/>
    </row>
    <row r="466" spans="1:10" x14ac:dyDescent="0.3">
      <c r="A466" s="6"/>
      <c r="B466" s="6"/>
      <c r="C466" s="6"/>
      <c r="D466" s="6"/>
      <c r="E466" s="3"/>
      <c r="F466" s="3"/>
      <c r="G466" s="16"/>
      <c r="H466" s="3"/>
      <c r="I466" s="3"/>
      <c r="J466" s="6"/>
    </row>
    <row r="467" spans="1:10" x14ac:dyDescent="0.3">
      <c r="A467" s="6"/>
      <c r="B467" s="6"/>
      <c r="C467" s="6"/>
      <c r="D467" s="6"/>
      <c r="E467" s="3"/>
      <c r="F467" s="3"/>
      <c r="G467" s="16"/>
      <c r="H467" s="3"/>
      <c r="I467" s="3"/>
      <c r="J467" s="6"/>
    </row>
    <row r="468" spans="1:10" x14ac:dyDescent="0.3">
      <c r="A468" s="6"/>
      <c r="B468" s="6"/>
      <c r="C468" s="6"/>
      <c r="D468" s="6"/>
      <c r="E468" s="3"/>
      <c r="F468" s="3"/>
      <c r="G468" s="16"/>
      <c r="H468" s="3"/>
      <c r="I468" s="3"/>
      <c r="J468" s="6"/>
    </row>
    <row r="469" spans="1:10" x14ac:dyDescent="0.3">
      <c r="A469" s="6"/>
      <c r="B469" s="6"/>
      <c r="C469" s="6"/>
      <c r="D469" s="6"/>
      <c r="E469" s="3"/>
      <c r="F469" s="3"/>
      <c r="G469" s="16"/>
      <c r="H469" s="3"/>
      <c r="I469" s="3"/>
      <c r="J469" s="6"/>
    </row>
    <row r="470" spans="1:10" x14ac:dyDescent="0.3">
      <c r="A470" s="6"/>
      <c r="B470" s="6"/>
      <c r="C470" s="6"/>
      <c r="D470" s="6"/>
      <c r="E470" s="3"/>
      <c r="F470" s="3"/>
      <c r="G470" s="16"/>
      <c r="H470" s="3"/>
      <c r="I470" s="3"/>
      <c r="J470" s="6"/>
    </row>
    <row r="471" spans="1:10" x14ac:dyDescent="0.3">
      <c r="A471" s="6"/>
      <c r="B471" s="6"/>
      <c r="C471" s="6"/>
      <c r="D471" s="6"/>
      <c r="E471" s="3"/>
      <c r="F471" s="3"/>
      <c r="G471" s="16"/>
      <c r="H471" s="3"/>
      <c r="I471" s="3"/>
      <c r="J471" s="6"/>
    </row>
    <row r="472" spans="1:10" x14ac:dyDescent="0.3">
      <c r="A472" s="6"/>
      <c r="B472" s="6"/>
      <c r="C472" s="6"/>
      <c r="D472" s="6"/>
      <c r="E472" s="3"/>
      <c r="F472" s="3"/>
      <c r="G472" s="16"/>
      <c r="H472" s="3"/>
      <c r="I472" s="3"/>
      <c r="J472" s="6"/>
    </row>
    <row r="473" spans="1:10" x14ac:dyDescent="0.3">
      <c r="A473" s="6"/>
      <c r="B473" s="6"/>
      <c r="C473" s="6"/>
      <c r="D473" s="6"/>
      <c r="E473" s="3"/>
      <c r="F473" s="3"/>
      <c r="G473" s="16"/>
      <c r="H473" s="3"/>
      <c r="I473" s="3"/>
      <c r="J473" s="6"/>
    </row>
    <row r="474" spans="1:10" x14ac:dyDescent="0.3">
      <c r="A474" s="6"/>
      <c r="B474" s="6"/>
      <c r="C474" s="6"/>
      <c r="D474" s="6"/>
      <c r="E474" s="3"/>
      <c r="F474" s="3"/>
      <c r="G474" s="16"/>
      <c r="H474" s="3"/>
      <c r="I474" s="3"/>
      <c r="J474" s="6"/>
    </row>
    <row r="475" spans="1:10" x14ac:dyDescent="0.3">
      <c r="A475" s="6"/>
      <c r="B475" s="6"/>
      <c r="C475" s="6"/>
      <c r="D475" s="6"/>
      <c r="E475" s="3"/>
      <c r="F475" s="3"/>
      <c r="G475" s="16"/>
      <c r="H475" s="3"/>
      <c r="I475" s="3"/>
      <c r="J475" s="6"/>
    </row>
    <row r="476" spans="1:10" x14ac:dyDescent="0.3">
      <c r="A476" s="6"/>
      <c r="B476" s="6"/>
      <c r="C476" s="6"/>
      <c r="D476" s="6"/>
      <c r="E476" s="3"/>
      <c r="F476" s="3"/>
      <c r="G476" s="16"/>
      <c r="H476" s="3"/>
      <c r="I476" s="3"/>
      <c r="J476" s="6"/>
    </row>
    <row r="477" spans="1:10" x14ac:dyDescent="0.3">
      <c r="A477" s="6"/>
      <c r="B477" s="6"/>
      <c r="C477" s="6"/>
      <c r="D477" s="6"/>
      <c r="E477" s="3"/>
      <c r="F477" s="3"/>
      <c r="G477" s="16"/>
      <c r="H477" s="3"/>
      <c r="I477" s="3"/>
      <c r="J477" s="6"/>
    </row>
    <row r="478" spans="1:10" x14ac:dyDescent="0.3">
      <c r="A478" s="6"/>
      <c r="B478" s="6"/>
      <c r="C478" s="6"/>
      <c r="D478" s="6"/>
      <c r="E478" s="3"/>
      <c r="F478" s="3"/>
      <c r="G478" s="16"/>
      <c r="H478" s="3"/>
      <c r="I478" s="3"/>
      <c r="J478" s="6"/>
    </row>
    <row r="479" spans="1:10" x14ac:dyDescent="0.3">
      <c r="A479" s="6"/>
      <c r="B479" s="6"/>
      <c r="C479" s="6"/>
      <c r="D479" s="6"/>
      <c r="E479" s="3"/>
      <c r="F479" s="3"/>
      <c r="G479" s="16"/>
      <c r="H479" s="3"/>
      <c r="I479" s="3"/>
      <c r="J479" s="6"/>
    </row>
    <row r="480" spans="1:10" x14ac:dyDescent="0.3">
      <c r="A480" s="6"/>
      <c r="B480" s="6"/>
      <c r="C480" s="6"/>
      <c r="D480" s="6"/>
      <c r="E480" s="3"/>
      <c r="F480" s="3"/>
      <c r="G480" s="16"/>
      <c r="H480" s="3"/>
      <c r="I480" s="3"/>
      <c r="J480" s="6"/>
    </row>
    <row r="481" spans="1:10" x14ac:dyDescent="0.3">
      <c r="A481" s="6"/>
      <c r="B481" s="6"/>
      <c r="C481" s="6"/>
      <c r="D481" s="6"/>
      <c r="E481" s="3"/>
      <c r="F481" s="3"/>
      <c r="G481" s="16"/>
      <c r="H481" s="3"/>
      <c r="I481" s="3"/>
      <c r="J481" s="6"/>
    </row>
    <row r="482" spans="1:10" x14ac:dyDescent="0.3">
      <c r="A482" s="6"/>
      <c r="B482" s="6"/>
      <c r="C482" s="6"/>
      <c r="D482" s="6"/>
      <c r="E482" s="3"/>
      <c r="F482" s="3"/>
      <c r="G482" s="16"/>
      <c r="H482" s="3"/>
      <c r="I482" s="3"/>
      <c r="J482" s="6"/>
    </row>
    <row r="483" spans="1:10" x14ac:dyDescent="0.3">
      <c r="A483" s="6"/>
      <c r="B483" s="6"/>
      <c r="C483" s="6"/>
      <c r="D483" s="6"/>
      <c r="E483" s="3"/>
      <c r="F483" s="3"/>
      <c r="G483" s="16"/>
      <c r="H483" s="3"/>
      <c r="I483" s="3"/>
      <c r="J483" s="6"/>
    </row>
    <row r="484" spans="1:10" x14ac:dyDescent="0.3">
      <c r="A484" s="6"/>
      <c r="B484" s="6"/>
      <c r="C484" s="6"/>
      <c r="D484" s="6"/>
      <c r="E484" s="3"/>
      <c r="F484" s="3"/>
      <c r="G484" s="16"/>
      <c r="H484" s="3"/>
      <c r="I484" s="3"/>
      <c r="J484" s="6"/>
    </row>
    <row r="485" spans="1:10" x14ac:dyDescent="0.3">
      <c r="A485" s="6"/>
      <c r="B485" s="6"/>
      <c r="C485" s="6"/>
      <c r="D485" s="6"/>
      <c r="E485" s="3"/>
      <c r="F485" s="3"/>
      <c r="G485" s="16"/>
      <c r="H485" s="3"/>
      <c r="I485" s="3"/>
      <c r="J485" s="6"/>
    </row>
    <row r="486" spans="1:10" x14ac:dyDescent="0.3">
      <c r="A486" s="6"/>
      <c r="B486" s="6"/>
      <c r="C486" s="6"/>
      <c r="D486" s="6"/>
      <c r="E486" s="3"/>
      <c r="F486" s="3"/>
      <c r="G486" s="16"/>
      <c r="H486" s="3"/>
      <c r="I486" s="3"/>
      <c r="J486" s="6"/>
    </row>
    <row r="487" spans="1:10" x14ac:dyDescent="0.3">
      <c r="A487" s="6"/>
      <c r="B487" s="6"/>
      <c r="C487" s="6"/>
      <c r="D487" s="6"/>
      <c r="E487" s="3"/>
      <c r="F487" s="3"/>
      <c r="G487" s="16"/>
      <c r="H487" s="3"/>
      <c r="I487" s="3"/>
      <c r="J487" s="6"/>
    </row>
    <row r="488" spans="1:10" x14ac:dyDescent="0.3">
      <c r="A488" s="6"/>
      <c r="B488" s="6"/>
      <c r="C488" s="6"/>
      <c r="D488" s="6"/>
      <c r="E488" s="3"/>
      <c r="F488" s="3"/>
      <c r="G488" s="16"/>
      <c r="H488" s="3"/>
      <c r="I488" s="3"/>
      <c r="J488" s="6"/>
    </row>
    <row r="489" spans="1:10" x14ac:dyDescent="0.3">
      <c r="A489" s="6"/>
      <c r="B489" s="6"/>
      <c r="C489" s="6"/>
      <c r="D489" s="6"/>
      <c r="E489" s="3"/>
      <c r="F489" s="3"/>
      <c r="G489" s="16"/>
      <c r="H489" s="3"/>
      <c r="I489" s="3"/>
      <c r="J489" s="6"/>
    </row>
    <row r="490" spans="1:10" x14ac:dyDescent="0.3">
      <c r="A490" s="6"/>
      <c r="B490" s="6"/>
      <c r="C490" s="6"/>
      <c r="D490" s="6"/>
      <c r="E490" s="3"/>
      <c r="F490" s="3"/>
      <c r="G490" s="16"/>
      <c r="H490" s="3"/>
      <c r="I490" s="3"/>
      <c r="J490" s="6"/>
    </row>
    <row r="491" spans="1:10" x14ac:dyDescent="0.3">
      <c r="A491" s="6"/>
      <c r="B491" s="6"/>
      <c r="C491" s="6"/>
      <c r="D491" s="6"/>
      <c r="E491" s="3"/>
      <c r="F491" s="3"/>
      <c r="G491" s="16"/>
      <c r="H491" s="3"/>
      <c r="I491" s="3"/>
      <c r="J491" s="6"/>
    </row>
    <row r="492" spans="1:10" x14ac:dyDescent="0.3">
      <c r="A492" s="6"/>
      <c r="B492" s="6"/>
      <c r="C492" s="6"/>
      <c r="D492" s="6"/>
      <c r="E492" s="3"/>
      <c r="F492" s="3"/>
      <c r="G492" s="16"/>
      <c r="H492" s="3"/>
      <c r="I492" s="3"/>
      <c r="J492" s="6"/>
    </row>
    <row r="493" spans="1:10" x14ac:dyDescent="0.3">
      <c r="A493" s="6"/>
      <c r="B493" s="6"/>
      <c r="C493" s="6"/>
      <c r="D493" s="6"/>
      <c r="E493" s="3"/>
      <c r="F493" s="3"/>
      <c r="G493" s="16"/>
      <c r="H493" s="3"/>
      <c r="I493" s="3"/>
      <c r="J493" s="6"/>
    </row>
    <row r="494" spans="1:10" x14ac:dyDescent="0.3">
      <c r="A494" s="6"/>
      <c r="B494" s="6"/>
      <c r="C494" s="6"/>
      <c r="D494" s="6"/>
      <c r="E494" s="3"/>
      <c r="F494" s="3"/>
      <c r="G494" s="16"/>
      <c r="H494" s="3"/>
      <c r="I494" s="3"/>
      <c r="J494" s="6"/>
    </row>
    <row r="495" spans="1:10" x14ac:dyDescent="0.3">
      <c r="A495" s="6"/>
      <c r="B495" s="6"/>
      <c r="C495" s="6"/>
      <c r="D495" s="6"/>
      <c r="E495" s="3"/>
      <c r="F495" s="3"/>
      <c r="G495" s="16"/>
      <c r="H495" s="3"/>
      <c r="I495" s="3"/>
      <c r="J495" s="6"/>
    </row>
    <row r="496" spans="1:10" x14ac:dyDescent="0.3">
      <c r="A496" s="6"/>
      <c r="B496" s="6"/>
      <c r="C496" s="6"/>
      <c r="D496" s="6"/>
      <c r="E496" s="3"/>
      <c r="F496" s="3"/>
      <c r="G496" s="16"/>
      <c r="H496" s="3"/>
      <c r="I496" s="3"/>
      <c r="J496" s="6"/>
    </row>
    <row r="497" spans="1:10" x14ac:dyDescent="0.3">
      <c r="A497" s="6"/>
      <c r="B497" s="6"/>
      <c r="C497" s="6"/>
      <c r="D497" s="6"/>
      <c r="E497" s="3"/>
      <c r="F497" s="3"/>
      <c r="G497" s="16"/>
      <c r="H497" s="3"/>
      <c r="I497" s="3"/>
      <c r="J497" s="6"/>
    </row>
    <row r="498" spans="1:10" x14ac:dyDescent="0.3">
      <c r="A498" s="6"/>
      <c r="B498" s="6"/>
      <c r="C498" s="6"/>
      <c r="D498" s="6"/>
      <c r="E498" s="3"/>
      <c r="F498" s="3"/>
      <c r="G498" s="16"/>
      <c r="H498" s="3"/>
      <c r="I498" s="3"/>
      <c r="J498" s="6"/>
    </row>
    <row r="499" spans="1:10" x14ac:dyDescent="0.3">
      <c r="A499" s="6"/>
      <c r="B499" s="6"/>
      <c r="C499" s="6"/>
      <c r="D499" s="6"/>
      <c r="E499" s="3"/>
      <c r="F499" s="3"/>
      <c r="G499" s="16"/>
      <c r="H499" s="3"/>
      <c r="I499" s="3"/>
      <c r="J499" s="6"/>
    </row>
    <row r="500" spans="1:10" x14ac:dyDescent="0.3">
      <c r="A500" s="6"/>
      <c r="B500" s="6"/>
      <c r="C500" s="6"/>
      <c r="D500" s="6"/>
      <c r="E500" s="3"/>
      <c r="F500" s="3"/>
      <c r="G500" s="16"/>
      <c r="H500" s="3"/>
      <c r="I500" s="3"/>
      <c r="J500" s="6"/>
    </row>
    <row r="501" spans="1:10" x14ac:dyDescent="0.3">
      <c r="A501" s="6"/>
      <c r="B501" s="6"/>
      <c r="C501" s="6"/>
      <c r="D501" s="6"/>
      <c r="E501" s="3"/>
      <c r="F501" s="3"/>
      <c r="G501" s="16"/>
      <c r="H501" s="3"/>
      <c r="I501" s="3"/>
      <c r="J501" s="6"/>
    </row>
    <row r="502" spans="1:10" x14ac:dyDescent="0.3">
      <c r="A502" s="6"/>
      <c r="B502" s="6"/>
      <c r="C502" s="6"/>
      <c r="D502" s="6"/>
      <c r="E502" s="3"/>
      <c r="F502" s="3"/>
      <c r="G502" s="16"/>
      <c r="H502" s="3"/>
      <c r="I502" s="3"/>
      <c r="J502" s="6"/>
    </row>
    <row r="503" spans="1:10" x14ac:dyDescent="0.3">
      <c r="A503" s="6"/>
      <c r="B503" s="6"/>
      <c r="C503" s="6"/>
      <c r="D503" s="6"/>
      <c r="E503" s="3"/>
      <c r="F503" s="3"/>
      <c r="G503" s="16"/>
      <c r="H503" s="3"/>
      <c r="I503" s="3"/>
      <c r="J503" s="6"/>
    </row>
    <row r="504" spans="1:10" x14ac:dyDescent="0.3">
      <c r="A504" s="6"/>
      <c r="B504" s="6"/>
      <c r="C504" s="6"/>
      <c r="D504" s="6"/>
      <c r="E504" s="3"/>
      <c r="F504" s="3"/>
      <c r="G504" s="16"/>
      <c r="H504" s="3"/>
      <c r="I504" s="3"/>
      <c r="J504" s="6"/>
    </row>
    <row r="505" spans="1:10" x14ac:dyDescent="0.3">
      <c r="A505" s="6"/>
      <c r="B505" s="6"/>
      <c r="C505" s="6"/>
      <c r="D505" s="6"/>
      <c r="E505" s="3"/>
      <c r="F505" s="3"/>
      <c r="G505" s="16"/>
      <c r="H505" s="3"/>
      <c r="I505" s="3"/>
      <c r="J505" s="6"/>
    </row>
    <row r="506" spans="1:10" x14ac:dyDescent="0.3">
      <c r="A506" s="6"/>
      <c r="B506" s="6"/>
      <c r="C506" s="6"/>
      <c r="D506" s="6"/>
      <c r="E506" s="3"/>
      <c r="F506" s="3"/>
      <c r="G506" s="16"/>
      <c r="H506" s="3"/>
      <c r="I506" s="3"/>
      <c r="J506" s="6"/>
    </row>
    <row r="507" spans="1:10" x14ac:dyDescent="0.3">
      <c r="A507" s="6"/>
      <c r="B507" s="6"/>
      <c r="C507" s="6"/>
      <c r="D507" s="6"/>
      <c r="E507" s="3"/>
      <c r="F507" s="3"/>
      <c r="G507" s="16"/>
      <c r="H507" s="3"/>
      <c r="I507" s="3"/>
      <c r="J507" s="6"/>
    </row>
    <row r="508" spans="1:10" x14ac:dyDescent="0.3">
      <c r="A508" s="6"/>
      <c r="B508" s="6"/>
      <c r="C508" s="6"/>
      <c r="D508" s="6"/>
      <c r="E508" s="3"/>
      <c r="F508" s="3"/>
      <c r="G508" s="16"/>
      <c r="H508" s="3"/>
      <c r="I508" s="3"/>
      <c r="J508" s="6"/>
    </row>
    <row r="509" spans="1:10" x14ac:dyDescent="0.3">
      <c r="A509" s="6"/>
      <c r="B509" s="6"/>
      <c r="C509" s="6"/>
      <c r="D509" s="6"/>
      <c r="E509" s="3"/>
      <c r="F509" s="3"/>
      <c r="G509" s="16"/>
      <c r="H509" s="3"/>
      <c r="I509" s="3"/>
      <c r="J509" s="6"/>
    </row>
    <row r="510" spans="1:10" x14ac:dyDescent="0.3">
      <c r="A510" s="6"/>
      <c r="B510" s="6"/>
      <c r="C510" s="6"/>
      <c r="D510" s="6"/>
      <c r="E510" s="3"/>
      <c r="F510" s="3"/>
      <c r="G510" s="16"/>
      <c r="H510" s="3"/>
      <c r="I510" s="3"/>
      <c r="J510" s="6"/>
    </row>
    <row r="511" spans="1:10" x14ac:dyDescent="0.3">
      <c r="A511" s="6"/>
      <c r="B511" s="6"/>
      <c r="C511" s="6"/>
      <c r="D511" s="6"/>
      <c r="E511" s="3"/>
      <c r="F511" s="3"/>
      <c r="G511" s="16"/>
      <c r="H511" s="3"/>
      <c r="I511" s="3"/>
      <c r="J511" s="6"/>
    </row>
    <row r="512" spans="1:10" x14ac:dyDescent="0.3">
      <c r="A512" s="6"/>
      <c r="B512" s="6"/>
      <c r="C512" s="6"/>
      <c r="D512" s="6"/>
      <c r="E512" s="3"/>
      <c r="F512" s="3"/>
      <c r="G512" s="16"/>
      <c r="H512" s="3"/>
      <c r="I512" s="3"/>
      <c r="J512" s="6"/>
    </row>
    <row r="513" spans="1:10" x14ac:dyDescent="0.3">
      <c r="A513" s="6"/>
      <c r="B513" s="6"/>
      <c r="C513" s="6"/>
      <c r="D513" s="6"/>
      <c r="E513" s="3"/>
      <c r="F513" s="3"/>
      <c r="G513" s="16"/>
      <c r="H513" s="3"/>
      <c r="I513" s="3"/>
      <c r="J513" s="6"/>
    </row>
    <row r="514" spans="1:10" x14ac:dyDescent="0.3">
      <c r="A514" s="6"/>
      <c r="B514" s="6"/>
      <c r="C514" s="6"/>
      <c r="D514" s="6"/>
      <c r="E514" s="3"/>
      <c r="F514" s="3"/>
      <c r="G514" s="16"/>
      <c r="H514" s="3"/>
      <c r="I514" s="3"/>
      <c r="J514" s="6"/>
    </row>
    <row r="515" spans="1:10" x14ac:dyDescent="0.3">
      <c r="A515" s="6"/>
      <c r="B515" s="6"/>
      <c r="C515" s="6"/>
      <c r="D515" s="6"/>
      <c r="E515" s="3"/>
      <c r="F515" s="3"/>
      <c r="G515" s="16"/>
      <c r="H515" s="3"/>
      <c r="I515" s="3"/>
      <c r="J515" s="6"/>
    </row>
    <row r="516" spans="1:10" x14ac:dyDescent="0.3">
      <c r="A516" s="6"/>
      <c r="B516" s="6"/>
      <c r="C516" s="6"/>
      <c r="D516" s="6"/>
      <c r="E516" s="3"/>
      <c r="F516" s="3"/>
      <c r="G516" s="16"/>
      <c r="H516" s="3"/>
      <c r="I516" s="3"/>
      <c r="J516" s="6"/>
    </row>
    <row r="517" spans="1:10" x14ac:dyDescent="0.3">
      <c r="A517" s="6"/>
      <c r="B517" s="6"/>
      <c r="C517" s="6"/>
      <c r="D517" s="6"/>
      <c r="E517" s="3"/>
      <c r="F517" s="3"/>
      <c r="G517" s="16"/>
      <c r="H517" s="3"/>
      <c r="I517" s="3"/>
      <c r="J517" s="6"/>
    </row>
    <row r="518" spans="1:10" x14ac:dyDescent="0.3">
      <c r="A518" s="6"/>
      <c r="B518" s="6"/>
      <c r="C518" s="6"/>
      <c r="D518" s="6"/>
      <c r="E518" s="3"/>
      <c r="F518" s="3"/>
      <c r="G518" s="16"/>
      <c r="H518" s="3"/>
      <c r="I518" s="3"/>
      <c r="J518" s="6"/>
    </row>
    <row r="519" spans="1:10" x14ac:dyDescent="0.3">
      <c r="A519" s="6"/>
      <c r="B519" s="6"/>
      <c r="C519" s="6"/>
      <c r="D519" s="6"/>
      <c r="E519" s="3"/>
      <c r="F519" s="3"/>
      <c r="G519" s="16"/>
      <c r="H519" s="3"/>
      <c r="I519" s="3"/>
      <c r="J519" s="6"/>
    </row>
    <row r="520" spans="1:10" x14ac:dyDescent="0.3">
      <c r="A520" s="6"/>
      <c r="B520" s="6"/>
      <c r="C520" s="6"/>
      <c r="D520" s="6"/>
      <c r="E520" s="3"/>
      <c r="F520" s="3"/>
      <c r="G520" s="16"/>
      <c r="H520" s="3"/>
      <c r="I520" s="3"/>
      <c r="J520" s="6"/>
    </row>
    <row r="521" spans="1:10" x14ac:dyDescent="0.3">
      <c r="A521" s="6"/>
      <c r="B521" s="6"/>
      <c r="C521" s="6"/>
      <c r="D521" s="6"/>
      <c r="E521" s="3"/>
      <c r="F521" s="3"/>
      <c r="G521" s="16"/>
      <c r="H521" s="3"/>
      <c r="I521" s="3"/>
      <c r="J521" s="6"/>
    </row>
    <row r="522" spans="1:10" x14ac:dyDescent="0.3">
      <c r="A522" s="6"/>
      <c r="B522" s="6"/>
      <c r="C522" s="6"/>
      <c r="D522" s="6"/>
      <c r="E522" s="3"/>
      <c r="F522" s="3"/>
      <c r="G522" s="16"/>
      <c r="H522" s="3"/>
      <c r="I522" s="3"/>
      <c r="J522" s="6"/>
    </row>
    <row r="523" spans="1:10" x14ac:dyDescent="0.3">
      <c r="A523" s="6"/>
      <c r="B523" s="6"/>
      <c r="C523" s="6"/>
      <c r="D523" s="6"/>
      <c r="E523" s="3"/>
      <c r="F523" s="3"/>
      <c r="G523" s="16"/>
      <c r="H523" s="3"/>
      <c r="I523" s="3"/>
      <c r="J523" s="6"/>
    </row>
    <row r="524" spans="1:10" x14ac:dyDescent="0.3">
      <c r="A524" s="6"/>
      <c r="B524" s="6"/>
      <c r="C524" s="6"/>
      <c r="D524" s="6"/>
      <c r="E524" s="3"/>
      <c r="F524" s="3"/>
      <c r="G524" s="16"/>
      <c r="H524" s="3"/>
      <c r="I524" s="3"/>
      <c r="J524" s="6"/>
    </row>
    <row r="525" spans="1:10" x14ac:dyDescent="0.3">
      <c r="A525" s="6"/>
      <c r="B525" s="6"/>
      <c r="C525" s="6"/>
      <c r="D525" s="6"/>
      <c r="E525" s="3"/>
      <c r="F525" s="3"/>
      <c r="G525" s="16"/>
      <c r="H525" s="3"/>
      <c r="I525" s="3"/>
      <c r="J525" s="6"/>
    </row>
    <row r="526" spans="1:10" x14ac:dyDescent="0.3">
      <c r="A526" s="6"/>
      <c r="B526" s="6"/>
      <c r="C526" s="6"/>
      <c r="D526" s="6"/>
      <c r="E526" s="3"/>
      <c r="F526" s="3"/>
      <c r="G526" s="16"/>
      <c r="H526" s="3"/>
      <c r="I526" s="3"/>
      <c r="J526" s="6"/>
    </row>
    <row r="527" spans="1:10" x14ac:dyDescent="0.3">
      <c r="A527" s="6"/>
      <c r="B527" s="6"/>
      <c r="C527" s="6"/>
      <c r="D527" s="6"/>
      <c r="E527" s="3"/>
      <c r="F527" s="3"/>
      <c r="G527" s="16"/>
      <c r="H527" s="3"/>
      <c r="I527" s="3"/>
      <c r="J527" s="6"/>
    </row>
    <row r="528" spans="1:10" x14ac:dyDescent="0.3">
      <c r="A528" s="6"/>
      <c r="B528" s="6"/>
      <c r="C528" s="6"/>
      <c r="D528" s="6"/>
      <c r="E528" s="3"/>
      <c r="F528" s="3"/>
      <c r="G528" s="16"/>
      <c r="H528" s="3"/>
      <c r="I528" s="3"/>
      <c r="J528" s="6"/>
    </row>
    <row r="529" spans="1:10" x14ac:dyDescent="0.3">
      <c r="A529" s="6"/>
      <c r="B529" s="6"/>
      <c r="C529" s="6"/>
      <c r="D529" s="6"/>
      <c r="E529" s="3"/>
      <c r="F529" s="3"/>
      <c r="G529" s="16"/>
      <c r="H529" s="3"/>
      <c r="I529" s="3"/>
      <c r="J529" s="6"/>
    </row>
    <row r="530" spans="1:10" x14ac:dyDescent="0.3">
      <c r="A530" s="6"/>
      <c r="B530" s="6"/>
      <c r="C530" s="6"/>
      <c r="D530" s="6"/>
      <c r="E530" s="3"/>
      <c r="F530" s="3"/>
      <c r="G530" s="16"/>
      <c r="H530" s="3"/>
      <c r="I530" s="3"/>
      <c r="J530" s="6"/>
    </row>
    <row r="531" spans="1:10" x14ac:dyDescent="0.3">
      <c r="A531" s="6"/>
      <c r="B531" s="6"/>
      <c r="C531" s="6"/>
      <c r="D531" s="6"/>
      <c r="E531" s="3"/>
      <c r="F531" s="3"/>
      <c r="G531" s="16"/>
      <c r="H531" s="3"/>
      <c r="I531" s="3"/>
      <c r="J531" s="6"/>
    </row>
    <row r="532" spans="1:10" x14ac:dyDescent="0.3">
      <c r="A532" s="6"/>
      <c r="B532" s="6"/>
      <c r="C532" s="6"/>
      <c r="D532" s="6"/>
      <c r="E532" s="3"/>
      <c r="F532" s="3"/>
      <c r="G532" s="16"/>
      <c r="H532" s="3"/>
      <c r="I532" s="3"/>
      <c r="J532" s="6"/>
    </row>
    <row r="533" spans="1:10" x14ac:dyDescent="0.3">
      <c r="A533" s="6"/>
      <c r="B533" s="6"/>
      <c r="C533" s="6"/>
      <c r="D533" s="6"/>
      <c r="E533" s="3"/>
      <c r="F533" s="3"/>
      <c r="G533" s="16"/>
      <c r="H533" s="3"/>
      <c r="I533" s="3"/>
      <c r="J533" s="6"/>
    </row>
    <row r="534" spans="1:10" x14ac:dyDescent="0.3">
      <c r="A534" s="6"/>
      <c r="B534" s="6"/>
      <c r="C534" s="6"/>
      <c r="D534" s="6"/>
      <c r="E534" s="3"/>
      <c r="F534" s="3"/>
      <c r="G534" s="16"/>
      <c r="H534" s="3"/>
      <c r="I534" s="3"/>
      <c r="J534" s="6"/>
    </row>
    <row r="535" spans="1:10" x14ac:dyDescent="0.3">
      <c r="A535" s="6"/>
      <c r="B535" s="6"/>
      <c r="C535" s="6"/>
      <c r="D535" s="6"/>
      <c r="E535" s="3"/>
      <c r="F535" s="3"/>
      <c r="G535" s="16"/>
      <c r="H535" s="3"/>
      <c r="I535" s="3"/>
      <c r="J535" s="6"/>
    </row>
    <row r="536" spans="1:10" x14ac:dyDescent="0.3">
      <c r="A536" s="6"/>
      <c r="B536" s="6"/>
      <c r="C536" s="6"/>
      <c r="D536" s="6"/>
      <c r="E536" s="3"/>
      <c r="F536" s="3"/>
      <c r="G536" s="16"/>
      <c r="H536" s="3"/>
      <c r="I536" s="3"/>
      <c r="J536" s="6"/>
    </row>
    <row r="537" spans="1:10" x14ac:dyDescent="0.3">
      <c r="A537" s="6"/>
      <c r="B537" s="6"/>
      <c r="C537" s="6"/>
      <c r="D537" s="6"/>
      <c r="E537" s="3"/>
      <c r="F537" s="3"/>
      <c r="G537" s="16"/>
      <c r="H537" s="3"/>
      <c r="I537" s="3"/>
      <c r="J537" s="6"/>
    </row>
    <row r="538" spans="1:10" x14ac:dyDescent="0.3">
      <c r="A538" s="6"/>
      <c r="B538" s="6"/>
      <c r="C538" s="6"/>
      <c r="D538" s="6"/>
      <c r="E538" s="3"/>
      <c r="F538" s="3"/>
      <c r="G538" s="16"/>
      <c r="H538" s="3"/>
      <c r="I538" s="3"/>
      <c r="J538" s="6"/>
    </row>
    <row r="539" spans="1:10" x14ac:dyDescent="0.3">
      <c r="A539" s="6"/>
      <c r="B539" s="6"/>
      <c r="C539" s="6"/>
      <c r="D539" s="6"/>
      <c r="E539" s="3"/>
      <c r="F539" s="3"/>
      <c r="G539" s="16"/>
      <c r="H539" s="3"/>
      <c r="I539" s="3"/>
      <c r="J539" s="6"/>
    </row>
    <row r="540" spans="1:10" x14ac:dyDescent="0.3">
      <c r="A540" s="6"/>
      <c r="B540" s="6"/>
      <c r="C540" s="6"/>
      <c r="D540" s="6"/>
      <c r="E540" s="3"/>
      <c r="F540" s="3"/>
      <c r="G540" s="16"/>
      <c r="H540" s="3"/>
      <c r="I540" s="3"/>
      <c r="J540" s="6"/>
    </row>
    <row r="541" spans="1:10" x14ac:dyDescent="0.3">
      <c r="A541" s="6"/>
      <c r="B541" s="6"/>
      <c r="C541" s="6"/>
      <c r="D541" s="6"/>
      <c r="E541" s="3"/>
      <c r="F541" s="3"/>
      <c r="G541" s="16"/>
      <c r="H541" s="3"/>
      <c r="I541" s="3"/>
      <c r="J541" s="6"/>
    </row>
    <row r="542" spans="1:10" x14ac:dyDescent="0.3">
      <c r="A542" s="6"/>
      <c r="B542" s="6"/>
      <c r="C542" s="6"/>
      <c r="D542" s="6"/>
      <c r="E542" s="3"/>
      <c r="F542" s="3"/>
      <c r="G542" s="16"/>
      <c r="H542" s="3"/>
      <c r="I542" s="3"/>
      <c r="J542" s="6"/>
    </row>
    <row r="543" spans="1:10" x14ac:dyDescent="0.3">
      <c r="A543" s="6"/>
      <c r="B543" s="6"/>
      <c r="C543" s="6"/>
      <c r="D543" s="6"/>
      <c r="E543" s="3"/>
      <c r="F543" s="3"/>
      <c r="G543" s="16"/>
      <c r="H543" s="3"/>
      <c r="I543" s="3"/>
      <c r="J543" s="6"/>
    </row>
    <row r="544" spans="1:10" x14ac:dyDescent="0.3">
      <c r="A544" s="6"/>
      <c r="B544" s="6"/>
      <c r="C544" s="6"/>
      <c r="D544" s="6"/>
      <c r="E544" s="3"/>
      <c r="F544" s="3"/>
      <c r="G544" s="16"/>
      <c r="H544" s="3"/>
      <c r="I544" s="3"/>
      <c r="J544" s="6"/>
    </row>
    <row r="545" spans="1:10" x14ac:dyDescent="0.3">
      <c r="A545" s="6"/>
      <c r="B545" s="6"/>
      <c r="C545" s="6"/>
      <c r="D545" s="6"/>
      <c r="E545" s="3"/>
      <c r="F545" s="3"/>
      <c r="G545" s="16"/>
      <c r="H545" s="3"/>
      <c r="I545" s="3"/>
      <c r="J545" s="6"/>
    </row>
    <row r="546" spans="1:10" x14ac:dyDescent="0.3">
      <c r="A546" s="6"/>
      <c r="B546" s="6"/>
      <c r="C546" s="6"/>
      <c r="D546" s="6"/>
      <c r="E546" s="3"/>
      <c r="F546" s="3"/>
      <c r="G546" s="16"/>
      <c r="H546" s="3"/>
      <c r="I546" s="3"/>
      <c r="J546" s="6"/>
    </row>
    <row r="547" spans="1:10" x14ac:dyDescent="0.3">
      <c r="A547" s="6"/>
      <c r="B547" s="6"/>
      <c r="C547" s="6"/>
      <c r="D547" s="6"/>
      <c r="E547" s="3"/>
      <c r="F547" s="3"/>
      <c r="G547" s="16"/>
      <c r="H547" s="3"/>
      <c r="I547" s="3"/>
      <c r="J547" s="6"/>
    </row>
    <row r="548" spans="1:10" x14ac:dyDescent="0.3">
      <c r="A548" s="6"/>
      <c r="B548" s="6"/>
      <c r="C548" s="6"/>
      <c r="D548" s="6"/>
      <c r="E548" s="3"/>
      <c r="F548" s="3"/>
      <c r="G548" s="16"/>
      <c r="H548" s="3"/>
      <c r="I548" s="3"/>
      <c r="J548" s="6"/>
    </row>
    <row r="549" spans="1:10" x14ac:dyDescent="0.3">
      <c r="A549" s="6"/>
      <c r="B549" s="6"/>
      <c r="C549" s="6"/>
      <c r="D549" s="6"/>
      <c r="E549" s="3"/>
      <c r="F549" s="3"/>
      <c r="G549" s="16"/>
      <c r="H549" s="3"/>
      <c r="I549" s="3"/>
      <c r="J549" s="6"/>
    </row>
    <row r="550" spans="1:10" x14ac:dyDescent="0.3">
      <c r="A550" s="6"/>
      <c r="B550" s="6"/>
      <c r="C550" s="6"/>
      <c r="D550" s="6"/>
      <c r="E550" s="3"/>
      <c r="F550" s="3"/>
      <c r="G550" s="16"/>
      <c r="H550" s="3"/>
      <c r="I550" s="3"/>
      <c r="J550" s="6"/>
    </row>
    <row r="551" spans="1:10" x14ac:dyDescent="0.3">
      <c r="A551" s="6"/>
      <c r="B551" s="6"/>
      <c r="C551" s="6"/>
      <c r="D551" s="6"/>
      <c r="E551" s="3"/>
      <c r="F551" s="3"/>
      <c r="G551" s="16"/>
      <c r="H551" s="3"/>
      <c r="I551" s="3"/>
      <c r="J551" s="6"/>
    </row>
    <row r="552" spans="1:10" x14ac:dyDescent="0.3">
      <c r="A552" s="6"/>
      <c r="B552" s="6"/>
      <c r="C552" s="6"/>
      <c r="D552" s="6"/>
      <c r="E552" s="3"/>
      <c r="F552" s="3"/>
      <c r="G552" s="16"/>
      <c r="H552" s="3"/>
      <c r="I552" s="3"/>
      <c r="J552" s="6"/>
    </row>
    <row r="553" spans="1:10" x14ac:dyDescent="0.3">
      <c r="A553" s="6"/>
      <c r="B553" s="6"/>
      <c r="C553" s="6"/>
      <c r="D553" s="6"/>
      <c r="E553" s="3"/>
      <c r="F553" s="3"/>
      <c r="G553" s="16"/>
      <c r="H553" s="3"/>
      <c r="I553" s="3"/>
      <c r="J553" s="6"/>
    </row>
    <row r="554" spans="1:10" x14ac:dyDescent="0.3">
      <c r="A554" s="6"/>
      <c r="B554" s="6"/>
      <c r="C554" s="6"/>
      <c r="D554" s="6"/>
      <c r="E554" s="3"/>
      <c r="F554" s="3"/>
      <c r="G554" s="16"/>
      <c r="H554" s="3"/>
      <c r="I554" s="3"/>
      <c r="J554" s="6"/>
    </row>
    <row r="555" spans="1:10" x14ac:dyDescent="0.3">
      <c r="A555" s="6"/>
      <c r="B555" s="6"/>
      <c r="C555" s="6"/>
      <c r="D555" s="6"/>
      <c r="E555" s="3"/>
      <c r="F555" s="3"/>
      <c r="G555" s="16"/>
      <c r="H555" s="3"/>
      <c r="I555" s="3"/>
      <c r="J555" s="6"/>
    </row>
    <row r="556" spans="1:10" x14ac:dyDescent="0.3">
      <c r="A556" s="6"/>
      <c r="B556" s="6"/>
      <c r="C556" s="6"/>
      <c r="D556" s="6"/>
      <c r="E556" s="3"/>
      <c r="F556" s="3"/>
      <c r="G556" s="16"/>
      <c r="H556" s="3"/>
      <c r="I556" s="3"/>
      <c r="J556" s="6"/>
    </row>
    <row r="557" spans="1:10" x14ac:dyDescent="0.3">
      <c r="A557" s="6"/>
      <c r="B557" s="6"/>
      <c r="C557" s="6"/>
      <c r="D557" s="6"/>
      <c r="E557" s="3"/>
      <c r="F557" s="3"/>
      <c r="G557" s="16"/>
      <c r="H557" s="3"/>
      <c r="I557" s="3"/>
      <c r="J557" s="6"/>
    </row>
    <row r="558" spans="1:10" x14ac:dyDescent="0.3">
      <c r="A558" s="6"/>
      <c r="B558" s="6"/>
      <c r="C558" s="6"/>
      <c r="D558" s="6"/>
      <c r="E558" s="3"/>
      <c r="F558" s="3"/>
      <c r="G558" s="16"/>
      <c r="H558" s="3"/>
      <c r="I558" s="3"/>
      <c r="J558" s="6"/>
    </row>
    <row r="559" spans="1:10" x14ac:dyDescent="0.3">
      <c r="A559" s="6"/>
      <c r="B559" s="6"/>
      <c r="C559" s="6"/>
      <c r="D559" s="6"/>
      <c r="E559" s="3"/>
      <c r="F559" s="3"/>
      <c r="G559" s="16"/>
      <c r="H559" s="3"/>
      <c r="I559" s="3"/>
      <c r="J559" s="6"/>
    </row>
    <row r="560" spans="1:10" x14ac:dyDescent="0.3">
      <c r="A560" s="6"/>
      <c r="B560" s="6"/>
      <c r="C560" s="6"/>
      <c r="D560" s="6"/>
      <c r="E560" s="3"/>
      <c r="F560" s="3"/>
      <c r="G560" s="16"/>
      <c r="H560" s="3"/>
      <c r="I560" s="3"/>
      <c r="J560" s="6"/>
    </row>
    <row r="561" spans="1:10" x14ac:dyDescent="0.3">
      <c r="A561" s="6"/>
      <c r="B561" s="6"/>
      <c r="C561" s="6"/>
      <c r="D561" s="6"/>
      <c r="E561" s="3"/>
      <c r="F561" s="3"/>
      <c r="G561" s="16"/>
      <c r="H561" s="3"/>
      <c r="I561" s="3"/>
      <c r="J561" s="6"/>
    </row>
    <row r="562" spans="1:10" x14ac:dyDescent="0.3">
      <c r="A562" s="6"/>
      <c r="B562" s="6"/>
      <c r="C562" s="6"/>
      <c r="D562" s="6"/>
      <c r="E562" s="3"/>
      <c r="F562" s="3"/>
      <c r="G562" s="16"/>
      <c r="H562" s="3"/>
      <c r="I562" s="3"/>
      <c r="J562" s="6"/>
    </row>
    <row r="563" spans="1:10" x14ac:dyDescent="0.3">
      <c r="A563" s="6"/>
      <c r="B563" s="6"/>
      <c r="C563" s="6"/>
      <c r="D563" s="6"/>
      <c r="E563" s="3"/>
      <c r="F563" s="3"/>
      <c r="G563" s="16"/>
      <c r="H563" s="3"/>
      <c r="I563" s="3"/>
      <c r="J563" s="6"/>
    </row>
    <row r="564" spans="1:10" x14ac:dyDescent="0.3">
      <c r="A564" s="6"/>
      <c r="B564" s="6"/>
      <c r="C564" s="6"/>
      <c r="D564" s="6"/>
      <c r="E564" s="3"/>
      <c r="F564" s="3"/>
      <c r="G564" s="16"/>
      <c r="H564" s="3"/>
      <c r="I564" s="3"/>
      <c r="J564" s="6"/>
    </row>
    <row r="565" spans="1:10" x14ac:dyDescent="0.3">
      <c r="A565" s="6"/>
      <c r="B565" s="6"/>
      <c r="C565" s="6"/>
      <c r="D565" s="6"/>
      <c r="E565" s="3"/>
      <c r="F565" s="3"/>
      <c r="G565" s="16"/>
      <c r="H565" s="3"/>
      <c r="I565" s="3"/>
      <c r="J565" s="6"/>
    </row>
    <row r="566" spans="1:10" x14ac:dyDescent="0.3">
      <c r="A566" s="6"/>
      <c r="B566" s="6"/>
      <c r="C566" s="6"/>
      <c r="D566" s="6"/>
      <c r="E566" s="3"/>
      <c r="F566" s="3"/>
      <c r="G566" s="16"/>
      <c r="H566" s="3"/>
      <c r="I566" s="3"/>
      <c r="J566" s="6"/>
    </row>
    <row r="567" spans="1:10" x14ac:dyDescent="0.3">
      <c r="A567" s="6"/>
      <c r="B567" s="6"/>
      <c r="C567" s="6"/>
      <c r="D567" s="6"/>
      <c r="E567" s="3"/>
      <c r="F567" s="3"/>
      <c r="G567" s="16"/>
      <c r="H567" s="3"/>
      <c r="I567" s="3"/>
      <c r="J567" s="6"/>
    </row>
    <row r="568" spans="1:10" x14ac:dyDescent="0.3">
      <c r="A568" s="6"/>
      <c r="B568" s="6"/>
      <c r="C568" s="6"/>
      <c r="D568" s="6"/>
      <c r="E568" s="3"/>
      <c r="F568" s="3"/>
      <c r="G568" s="16"/>
      <c r="H568" s="3"/>
      <c r="I568" s="3"/>
      <c r="J568" s="6"/>
    </row>
    <row r="569" spans="1:10" x14ac:dyDescent="0.3">
      <c r="A569" s="6"/>
      <c r="B569" s="6"/>
      <c r="C569" s="6"/>
      <c r="D569" s="6"/>
      <c r="E569" s="3"/>
      <c r="F569" s="3"/>
      <c r="G569" s="16"/>
      <c r="H569" s="3"/>
      <c r="I569" s="3"/>
      <c r="J569" s="6"/>
    </row>
    <row r="570" spans="1:10" x14ac:dyDescent="0.3">
      <c r="A570" s="6"/>
      <c r="B570" s="6"/>
      <c r="C570" s="6"/>
      <c r="D570" s="6"/>
      <c r="E570" s="3"/>
      <c r="F570" s="3"/>
      <c r="G570" s="16"/>
      <c r="H570" s="3"/>
      <c r="I570" s="3"/>
      <c r="J570" s="6"/>
    </row>
    <row r="571" spans="1:10" x14ac:dyDescent="0.3">
      <c r="A571" s="6"/>
      <c r="B571" s="6"/>
      <c r="C571" s="6"/>
      <c r="D571" s="6"/>
      <c r="E571" s="3"/>
      <c r="F571" s="3"/>
      <c r="G571" s="16"/>
      <c r="H571" s="3"/>
      <c r="I571" s="3"/>
      <c r="J571" s="6"/>
    </row>
    <row r="572" spans="1:10" x14ac:dyDescent="0.3">
      <c r="A572" s="6"/>
      <c r="B572" s="6"/>
      <c r="C572" s="6"/>
      <c r="D572" s="6"/>
      <c r="E572" s="3"/>
      <c r="F572" s="3"/>
      <c r="G572" s="16"/>
      <c r="H572" s="3"/>
      <c r="I572" s="3"/>
      <c r="J572" s="6"/>
    </row>
    <row r="573" spans="1:10" x14ac:dyDescent="0.3">
      <c r="A573" s="6"/>
      <c r="B573" s="6"/>
      <c r="C573" s="6"/>
      <c r="D573" s="6"/>
      <c r="E573" s="3"/>
      <c r="F573" s="3"/>
      <c r="G573" s="16"/>
      <c r="H573" s="3"/>
      <c r="I573" s="3"/>
      <c r="J573" s="6"/>
    </row>
    <row r="574" spans="1:10" x14ac:dyDescent="0.3">
      <c r="A574" s="6"/>
      <c r="B574" s="6"/>
      <c r="C574" s="6"/>
      <c r="D574" s="6"/>
      <c r="E574" s="3"/>
      <c r="F574" s="3"/>
      <c r="G574" s="16"/>
      <c r="H574" s="3"/>
      <c r="I574" s="3"/>
      <c r="J574" s="6"/>
    </row>
    <row r="575" spans="1:10" x14ac:dyDescent="0.3">
      <c r="A575" s="6"/>
      <c r="B575" s="6"/>
      <c r="C575" s="6"/>
      <c r="D575" s="6"/>
      <c r="E575" s="3"/>
      <c r="F575" s="3"/>
      <c r="G575" s="16"/>
      <c r="H575" s="3"/>
      <c r="I575" s="3"/>
      <c r="J575" s="6"/>
    </row>
    <row r="576" spans="1:10" x14ac:dyDescent="0.3">
      <c r="A576" s="6"/>
      <c r="B576" s="6"/>
      <c r="C576" s="6"/>
      <c r="D576" s="6"/>
      <c r="E576" s="3"/>
      <c r="F576" s="3"/>
      <c r="G576" s="16"/>
      <c r="H576" s="3"/>
      <c r="I576" s="3"/>
      <c r="J576" s="6"/>
    </row>
    <row r="577" spans="1:10" x14ac:dyDescent="0.3">
      <c r="A577" s="6"/>
      <c r="B577" s="6"/>
      <c r="C577" s="6"/>
      <c r="D577" s="6"/>
      <c r="E577" s="3"/>
      <c r="F577" s="3"/>
      <c r="G577" s="16"/>
      <c r="H577" s="3"/>
      <c r="I577" s="3"/>
      <c r="J577" s="6"/>
    </row>
    <row r="578" spans="1:10" x14ac:dyDescent="0.3">
      <c r="A578" s="6"/>
      <c r="B578" s="6"/>
      <c r="C578" s="6"/>
      <c r="D578" s="6"/>
      <c r="E578" s="3"/>
      <c r="F578" s="3"/>
      <c r="G578" s="16"/>
      <c r="H578" s="3"/>
      <c r="I578" s="3"/>
      <c r="J578" s="6"/>
    </row>
    <row r="579" spans="1:10" x14ac:dyDescent="0.3">
      <c r="A579" s="6"/>
      <c r="B579" s="6"/>
      <c r="C579" s="6"/>
      <c r="D579" s="6"/>
      <c r="E579" s="3"/>
      <c r="F579" s="3"/>
      <c r="G579" s="16"/>
      <c r="H579" s="3"/>
      <c r="I579" s="3"/>
      <c r="J579" s="6"/>
    </row>
    <row r="580" spans="1:10" x14ac:dyDescent="0.3">
      <c r="A580" s="6"/>
      <c r="B580" s="6"/>
      <c r="C580" s="6"/>
      <c r="D580" s="6"/>
      <c r="E580" s="3"/>
      <c r="F580" s="3"/>
      <c r="G580" s="16"/>
      <c r="H580" s="3"/>
      <c r="I580" s="3"/>
      <c r="J580" s="6"/>
    </row>
    <row r="581" spans="1:10" x14ac:dyDescent="0.3">
      <c r="A581" s="6"/>
      <c r="B581" s="6"/>
      <c r="C581" s="6"/>
      <c r="D581" s="6"/>
      <c r="E581" s="3"/>
      <c r="F581" s="3"/>
      <c r="G581" s="16"/>
      <c r="H581" s="3"/>
      <c r="I581" s="3"/>
      <c r="J581" s="6"/>
    </row>
    <row r="582" spans="1:10" x14ac:dyDescent="0.3">
      <c r="A582" s="6"/>
      <c r="B582" s="6"/>
      <c r="C582" s="6"/>
      <c r="D582" s="6"/>
      <c r="E582" s="3"/>
      <c r="F582" s="3"/>
      <c r="G582" s="16"/>
      <c r="H582" s="3"/>
      <c r="I582" s="3"/>
      <c r="J582" s="6"/>
    </row>
    <row r="583" spans="1:10" x14ac:dyDescent="0.3">
      <c r="A583" s="6"/>
      <c r="B583" s="6"/>
      <c r="C583" s="6"/>
      <c r="D583" s="6"/>
      <c r="E583" s="3"/>
      <c r="F583" s="3"/>
      <c r="G583" s="16"/>
      <c r="H583" s="3"/>
      <c r="I583" s="3"/>
      <c r="J583" s="6"/>
    </row>
    <row r="584" spans="1:10" x14ac:dyDescent="0.3">
      <c r="A584" s="6"/>
      <c r="B584" s="6"/>
      <c r="C584" s="6"/>
      <c r="D584" s="6"/>
      <c r="E584" s="3"/>
      <c r="F584" s="3"/>
      <c r="G584" s="16"/>
      <c r="H584" s="3"/>
      <c r="I584" s="3"/>
      <c r="J584" s="6"/>
    </row>
    <row r="585" spans="1:10" x14ac:dyDescent="0.3">
      <c r="A585" s="6"/>
      <c r="B585" s="6"/>
      <c r="C585" s="6"/>
      <c r="D585" s="6"/>
      <c r="E585" s="3"/>
      <c r="F585" s="3"/>
      <c r="G585" s="16"/>
      <c r="H585" s="3"/>
      <c r="I585" s="3"/>
      <c r="J585" s="6"/>
    </row>
    <row r="586" spans="1:10" x14ac:dyDescent="0.3">
      <c r="A586" s="6"/>
      <c r="B586" s="6"/>
      <c r="C586" s="6"/>
      <c r="D586" s="6"/>
      <c r="E586" s="3"/>
      <c r="F586" s="3"/>
      <c r="G586" s="16"/>
      <c r="H586" s="3"/>
      <c r="I586" s="3"/>
      <c r="J586" s="6"/>
    </row>
    <row r="587" spans="1:10" x14ac:dyDescent="0.3">
      <c r="A587" s="6"/>
      <c r="B587" s="6"/>
      <c r="C587" s="6"/>
      <c r="D587" s="6"/>
      <c r="E587" s="3"/>
      <c r="F587" s="3"/>
      <c r="G587" s="16"/>
      <c r="H587" s="3"/>
      <c r="I587" s="3"/>
      <c r="J587" s="6"/>
    </row>
    <row r="588" spans="1:10" x14ac:dyDescent="0.3">
      <c r="A588" s="6"/>
      <c r="B588" s="6"/>
      <c r="C588" s="6"/>
      <c r="D588" s="6"/>
      <c r="E588" s="3"/>
      <c r="F588" s="3"/>
      <c r="G588" s="16"/>
      <c r="H588" s="3"/>
      <c r="I588" s="3"/>
      <c r="J588" s="6"/>
    </row>
    <row r="589" spans="1:10" x14ac:dyDescent="0.3">
      <c r="A589" s="6"/>
      <c r="B589" s="6"/>
      <c r="C589" s="6"/>
      <c r="D589" s="6"/>
      <c r="E589" s="3"/>
      <c r="F589" s="3"/>
      <c r="G589" s="16"/>
      <c r="H589" s="3"/>
      <c r="I589" s="3"/>
      <c r="J589" s="6"/>
    </row>
    <row r="590" spans="1:10" x14ac:dyDescent="0.3">
      <c r="A590" s="6"/>
      <c r="B590" s="6"/>
      <c r="C590" s="6"/>
      <c r="D590" s="6"/>
      <c r="E590" s="3"/>
      <c r="F590" s="3"/>
      <c r="G590" s="16"/>
      <c r="H590" s="3"/>
      <c r="I590" s="3"/>
      <c r="J590" s="6"/>
    </row>
    <row r="591" spans="1:10" x14ac:dyDescent="0.3">
      <c r="A591" s="6"/>
      <c r="B591" s="6"/>
      <c r="C591" s="6"/>
      <c r="D591" s="6"/>
      <c r="E591" s="3"/>
      <c r="F591" s="3"/>
      <c r="G591" s="16"/>
      <c r="H591" s="3"/>
      <c r="I591" s="3"/>
      <c r="J591" s="6"/>
    </row>
    <row r="592" spans="1:10" x14ac:dyDescent="0.3">
      <c r="A592" s="6"/>
      <c r="B592" s="6"/>
      <c r="C592" s="6"/>
      <c r="D592" s="6"/>
      <c r="E592" s="3"/>
      <c r="F592" s="3"/>
      <c r="G592" s="16"/>
      <c r="H592" s="3"/>
      <c r="I592" s="3"/>
      <c r="J592" s="6"/>
    </row>
    <row r="593" spans="1:10" x14ac:dyDescent="0.3">
      <c r="A593" s="6"/>
      <c r="B593" s="6"/>
      <c r="C593" s="6"/>
      <c r="D593" s="6"/>
      <c r="E593" s="3"/>
      <c r="F593" s="3"/>
      <c r="G593" s="16"/>
      <c r="H593" s="3"/>
      <c r="I593" s="3"/>
      <c r="J593" s="6"/>
    </row>
    <row r="594" spans="1:10" x14ac:dyDescent="0.3">
      <c r="A594" s="6"/>
      <c r="B594" s="6"/>
      <c r="C594" s="6"/>
      <c r="D594" s="6"/>
      <c r="E594" s="3"/>
      <c r="F594" s="3"/>
      <c r="G594" s="16"/>
      <c r="H594" s="3"/>
      <c r="I594" s="3"/>
      <c r="J594" s="6"/>
    </row>
    <row r="595" spans="1:10" x14ac:dyDescent="0.3">
      <c r="A595" s="6"/>
      <c r="B595" s="6"/>
      <c r="C595" s="6"/>
      <c r="D595" s="6"/>
      <c r="E595" s="3"/>
      <c r="F595" s="3"/>
      <c r="G595" s="16"/>
      <c r="H595" s="3"/>
      <c r="I595" s="3"/>
      <c r="J595" s="6"/>
    </row>
    <row r="596" spans="1:10" x14ac:dyDescent="0.3">
      <c r="A596" s="6"/>
      <c r="B596" s="6"/>
      <c r="C596" s="6"/>
      <c r="D596" s="6"/>
      <c r="E596" s="3"/>
      <c r="F596" s="3"/>
      <c r="G596" s="16"/>
      <c r="H596" s="3"/>
      <c r="I596" s="3"/>
      <c r="J596" s="6"/>
    </row>
    <row r="597" spans="1:10" x14ac:dyDescent="0.3">
      <c r="A597" s="6"/>
      <c r="B597" s="6"/>
      <c r="C597" s="6"/>
      <c r="D597" s="6"/>
      <c r="E597" s="3"/>
      <c r="F597" s="3"/>
      <c r="G597" s="16"/>
      <c r="H597" s="3"/>
      <c r="I597" s="3"/>
      <c r="J597" s="6"/>
    </row>
    <row r="598" spans="1:10" x14ac:dyDescent="0.3">
      <c r="A598" s="6"/>
      <c r="B598" s="6"/>
      <c r="C598" s="6"/>
      <c r="D598" s="6"/>
      <c r="E598" s="3"/>
      <c r="F598" s="3"/>
      <c r="G598" s="16"/>
      <c r="H598" s="3"/>
      <c r="I598" s="3"/>
      <c r="J598" s="6"/>
    </row>
    <row r="599" spans="1:10" x14ac:dyDescent="0.3">
      <c r="A599" s="6"/>
      <c r="B599" s="6"/>
      <c r="C599" s="6"/>
      <c r="D599" s="6"/>
      <c r="E599" s="3"/>
      <c r="F599" s="3"/>
      <c r="G599" s="16"/>
      <c r="H599" s="3"/>
      <c r="I599" s="3"/>
      <c r="J599" s="6"/>
    </row>
    <row r="600" spans="1:10" x14ac:dyDescent="0.3">
      <c r="A600" s="6"/>
      <c r="B600" s="6"/>
      <c r="C600" s="6"/>
      <c r="D600" s="6"/>
      <c r="E600" s="3"/>
      <c r="F600" s="3"/>
      <c r="G600" s="16"/>
      <c r="H600" s="3"/>
      <c r="I600" s="3"/>
      <c r="J600" s="6"/>
    </row>
    <row r="601" spans="1:10" x14ac:dyDescent="0.3">
      <c r="A601" s="6"/>
      <c r="B601" s="6"/>
      <c r="C601" s="6"/>
      <c r="D601" s="6"/>
      <c r="E601" s="3"/>
      <c r="F601" s="3"/>
      <c r="G601" s="16"/>
      <c r="H601" s="3"/>
      <c r="I601" s="3"/>
      <c r="J601" s="6"/>
    </row>
    <row r="602" spans="1:10" x14ac:dyDescent="0.3">
      <c r="A602" s="6"/>
      <c r="B602" s="6"/>
      <c r="C602" s="6"/>
      <c r="D602" s="6"/>
      <c r="E602" s="3"/>
      <c r="F602" s="3"/>
      <c r="G602" s="16"/>
      <c r="H602" s="3"/>
      <c r="I602" s="3"/>
      <c r="J602" s="6"/>
    </row>
    <row r="603" spans="1:10" x14ac:dyDescent="0.3">
      <c r="A603" s="6"/>
      <c r="B603" s="6"/>
      <c r="C603" s="6"/>
      <c r="D603" s="6"/>
      <c r="E603" s="3"/>
      <c r="F603" s="3"/>
      <c r="G603" s="16"/>
      <c r="H603" s="3"/>
      <c r="I603" s="3"/>
      <c r="J603" s="6"/>
    </row>
    <row r="604" spans="1:10" x14ac:dyDescent="0.3">
      <c r="A604" s="6"/>
      <c r="B604" s="6"/>
      <c r="C604" s="6"/>
      <c r="D604" s="6"/>
      <c r="E604" s="3"/>
      <c r="F604" s="3"/>
      <c r="G604" s="16"/>
      <c r="H604" s="3"/>
      <c r="I604" s="3"/>
      <c r="J604" s="6"/>
    </row>
    <row r="605" spans="1:10" x14ac:dyDescent="0.3">
      <c r="A605" s="6"/>
      <c r="B605" s="6"/>
      <c r="C605" s="6"/>
      <c r="D605" s="6"/>
      <c r="E605" s="3"/>
      <c r="F605" s="3"/>
      <c r="G605" s="16"/>
      <c r="H605" s="3"/>
      <c r="I605" s="3"/>
      <c r="J605" s="6"/>
    </row>
    <row r="606" spans="1:10" x14ac:dyDescent="0.3">
      <c r="A606" s="6"/>
      <c r="B606" s="6"/>
      <c r="C606" s="6"/>
      <c r="D606" s="6"/>
      <c r="E606" s="3"/>
      <c r="F606" s="3"/>
      <c r="G606" s="16"/>
      <c r="H606" s="3"/>
      <c r="I606" s="3"/>
      <c r="J606" s="6"/>
    </row>
    <row r="607" spans="1:10" x14ac:dyDescent="0.3">
      <c r="A607" s="6"/>
      <c r="B607" s="6"/>
      <c r="C607" s="6"/>
      <c r="D607" s="6"/>
      <c r="E607" s="3"/>
      <c r="F607" s="3"/>
      <c r="G607" s="16"/>
      <c r="H607" s="3"/>
      <c r="I607" s="3"/>
      <c r="J607" s="6"/>
    </row>
    <row r="608" spans="1:10" x14ac:dyDescent="0.3">
      <c r="A608" s="6"/>
      <c r="B608" s="6"/>
      <c r="C608" s="6"/>
      <c r="D608" s="6"/>
      <c r="E608" s="3"/>
      <c r="F608" s="3"/>
      <c r="G608" s="16"/>
      <c r="H608" s="3"/>
      <c r="I608" s="3"/>
      <c r="J608" s="6"/>
    </row>
    <row r="609" spans="1:10" x14ac:dyDescent="0.3">
      <c r="A609" s="6"/>
      <c r="B609" s="6"/>
      <c r="C609" s="6"/>
      <c r="D609" s="6"/>
      <c r="E609" s="3"/>
      <c r="F609" s="3"/>
      <c r="G609" s="16"/>
      <c r="H609" s="3"/>
      <c r="I609" s="3"/>
      <c r="J609" s="6"/>
    </row>
    <row r="610" spans="1:10" x14ac:dyDescent="0.3">
      <c r="A610" s="6"/>
      <c r="B610" s="6"/>
      <c r="C610" s="6"/>
      <c r="D610" s="6"/>
      <c r="E610" s="3"/>
      <c r="F610" s="3"/>
      <c r="G610" s="16"/>
      <c r="H610" s="3"/>
      <c r="I610" s="3"/>
      <c r="J610" s="6"/>
    </row>
    <row r="611" spans="1:10" x14ac:dyDescent="0.3">
      <c r="A611" s="6"/>
      <c r="B611" s="6"/>
      <c r="C611" s="6"/>
      <c r="D611" s="6"/>
      <c r="E611" s="3"/>
      <c r="F611" s="3"/>
      <c r="G611" s="16"/>
      <c r="H611" s="3"/>
      <c r="I611" s="3"/>
      <c r="J611" s="6"/>
    </row>
    <row r="612" spans="1:10" x14ac:dyDescent="0.3">
      <c r="A612" s="6"/>
      <c r="B612" s="6"/>
      <c r="C612" s="6"/>
      <c r="D612" s="6"/>
      <c r="E612" s="3"/>
      <c r="F612" s="3"/>
      <c r="G612" s="16"/>
      <c r="H612" s="3"/>
      <c r="I612" s="3"/>
      <c r="J612" s="6"/>
    </row>
    <row r="613" spans="1:10" x14ac:dyDescent="0.3">
      <c r="A613" s="6"/>
      <c r="B613" s="6"/>
      <c r="C613" s="6"/>
      <c r="D613" s="6"/>
      <c r="E613" s="3"/>
      <c r="F613" s="3"/>
      <c r="G613" s="16"/>
      <c r="H613" s="3"/>
      <c r="I613" s="3"/>
      <c r="J613" s="6"/>
    </row>
    <row r="614" spans="1:10" x14ac:dyDescent="0.3">
      <c r="A614" s="6"/>
      <c r="B614" s="6"/>
      <c r="C614" s="6"/>
      <c r="D614" s="6"/>
      <c r="E614" s="3"/>
      <c r="F614" s="3"/>
      <c r="G614" s="16"/>
      <c r="H614" s="3"/>
      <c r="I614" s="3"/>
      <c r="J614" s="6"/>
    </row>
    <row r="615" spans="1:10" x14ac:dyDescent="0.3">
      <c r="A615" s="6"/>
      <c r="B615" s="6"/>
      <c r="C615" s="6"/>
      <c r="D615" s="6"/>
      <c r="E615" s="3"/>
      <c r="F615" s="3"/>
      <c r="G615" s="16"/>
      <c r="H615" s="3"/>
      <c r="I615" s="3"/>
      <c r="J615" s="6"/>
    </row>
    <row r="616" spans="1:10" x14ac:dyDescent="0.3">
      <c r="A616" s="6"/>
      <c r="B616" s="6"/>
      <c r="C616" s="6"/>
      <c r="D616" s="6"/>
      <c r="E616" s="3"/>
      <c r="F616" s="3"/>
      <c r="G616" s="16"/>
      <c r="H616" s="3"/>
      <c r="I616" s="3"/>
      <c r="J616" s="6"/>
    </row>
    <row r="617" spans="1:10" x14ac:dyDescent="0.3">
      <c r="A617" s="6"/>
      <c r="B617" s="6"/>
      <c r="C617" s="6"/>
      <c r="D617" s="6"/>
      <c r="E617" s="3"/>
      <c r="F617" s="3"/>
      <c r="G617" s="16"/>
      <c r="H617" s="3"/>
      <c r="I617" s="3"/>
      <c r="J617" s="6"/>
    </row>
    <row r="618" spans="1:10" x14ac:dyDescent="0.3">
      <c r="A618" s="6"/>
      <c r="B618" s="6"/>
      <c r="C618" s="6"/>
      <c r="D618" s="6"/>
      <c r="E618" s="3"/>
      <c r="F618" s="3"/>
      <c r="G618" s="16"/>
      <c r="H618" s="3"/>
      <c r="I618" s="3"/>
      <c r="J618" s="6"/>
    </row>
    <row r="619" spans="1:10" x14ac:dyDescent="0.3">
      <c r="A619" s="6"/>
      <c r="B619" s="6"/>
      <c r="C619" s="6"/>
      <c r="D619" s="6"/>
      <c r="E619" s="3"/>
      <c r="F619" s="3"/>
      <c r="G619" s="16"/>
      <c r="H619" s="3"/>
      <c r="I619" s="3"/>
      <c r="J619" s="6"/>
    </row>
    <row r="620" spans="1:10" x14ac:dyDescent="0.3">
      <c r="A620" s="6"/>
      <c r="B620" s="6"/>
      <c r="C620" s="6"/>
      <c r="D620" s="6"/>
      <c r="E620" s="3"/>
      <c r="F620" s="3"/>
      <c r="G620" s="16"/>
      <c r="H620" s="3"/>
      <c r="I620" s="3"/>
      <c r="J620" s="6"/>
    </row>
    <row r="621" spans="1:10" x14ac:dyDescent="0.3">
      <c r="A621" s="6"/>
      <c r="B621" s="6"/>
      <c r="C621" s="6"/>
      <c r="D621" s="6"/>
      <c r="E621" s="3"/>
      <c r="F621" s="3"/>
      <c r="G621" s="16"/>
      <c r="H621" s="3"/>
      <c r="I621" s="3"/>
      <c r="J621" s="6"/>
    </row>
    <row r="622" spans="1:10" x14ac:dyDescent="0.3">
      <c r="A622" s="6"/>
      <c r="B622" s="6"/>
      <c r="C622" s="6"/>
      <c r="D622" s="6"/>
      <c r="E622" s="3"/>
      <c r="F622" s="3"/>
      <c r="G622" s="16"/>
      <c r="H622" s="3"/>
      <c r="I622" s="3"/>
      <c r="J622" s="6"/>
    </row>
    <row r="623" spans="1:10" x14ac:dyDescent="0.3">
      <c r="A623" s="6"/>
      <c r="B623" s="6"/>
      <c r="C623" s="6"/>
      <c r="D623" s="6"/>
      <c r="E623" s="3"/>
      <c r="F623" s="3"/>
      <c r="G623" s="16"/>
      <c r="H623" s="3"/>
      <c r="I623" s="3"/>
      <c r="J623" s="6"/>
    </row>
  </sheetData>
  <mergeCells count="20">
    <mergeCell ref="B25:D25"/>
    <mergeCell ref="F6:F8"/>
    <mergeCell ref="G6:I6"/>
    <mergeCell ref="G7:G8"/>
    <mergeCell ref="H7:I7"/>
    <mergeCell ref="B10:D10"/>
    <mergeCell ref="B11:D11"/>
    <mergeCell ref="E6:E8"/>
    <mergeCell ref="B6:B8"/>
    <mergeCell ref="C6:C8"/>
    <mergeCell ref="D6:D8"/>
    <mergeCell ref="J6:J8"/>
    <mergeCell ref="A1:J1"/>
    <mergeCell ref="A2:J2"/>
    <mergeCell ref="B12:D12"/>
    <mergeCell ref="A4:J4"/>
    <mergeCell ref="G5:H5"/>
    <mergeCell ref="A6:A8"/>
    <mergeCell ref="A3:J3"/>
    <mergeCell ref="I5:J5"/>
  </mergeCells>
  <pageMargins left="0.23622047244094499" right="0.31496062992126" top="0.27559055118110198" bottom="0.27559055118110198" header="0.27559055118110198" footer="0.23622047244094499"/>
  <pageSetup paperSize="9"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7"/>
  <sheetViews>
    <sheetView workbookViewId="0">
      <selection activeCell="S12" sqref="S12"/>
    </sheetView>
  </sheetViews>
  <sheetFormatPr defaultColWidth="8.7265625" defaultRowHeight="15.5" x14ac:dyDescent="0.35"/>
  <cols>
    <col min="1" max="1" width="5.26953125" style="46" customWidth="1"/>
    <col min="2" max="2" width="35.81640625" style="47" customWidth="1"/>
    <col min="3" max="3" width="12.81640625" style="46" bestFit="1" customWidth="1"/>
    <col min="4" max="4" width="30.453125" style="46" bestFit="1" customWidth="1"/>
    <col min="5" max="5" width="11" style="46" customWidth="1"/>
    <col min="6" max="6" width="7.81640625" style="46" hidden="1" customWidth="1"/>
    <col min="7" max="10" width="10.7265625" style="46" hidden="1" customWidth="1"/>
    <col min="11" max="12" width="9.453125" style="46" hidden="1" customWidth="1"/>
    <col min="13" max="14" width="9.1796875" style="46" hidden="1" customWidth="1"/>
    <col min="15" max="15" width="8.453125" style="46" hidden="1" customWidth="1"/>
    <col min="16" max="16" width="15.7265625" style="46" customWidth="1"/>
    <col min="17" max="17" width="17.54296875" style="46" customWidth="1"/>
    <col min="18" max="18" width="10.7265625" style="46" customWidth="1"/>
    <col min="19" max="19" width="10.1796875" style="71" customWidth="1"/>
    <col min="20" max="20" width="8.1796875" style="46" bestFit="1" customWidth="1"/>
    <col min="21" max="21" width="5.26953125" style="46" customWidth="1"/>
    <col min="22" max="16384" width="8.7265625" style="45"/>
  </cols>
  <sheetData>
    <row r="1" spans="1:21" x14ac:dyDescent="0.35">
      <c r="A1" s="167" t="s">
        <v>109</v>
      </c>
      <c r="B1" s="167"/>
      <c r="C1" s="167"/>
      <c r="D1" s="167"/>
      <c r="E1" s="167"/>
      <c r="F1" s="167"/>
      <c r="G1" s="167"/>
      <c r="H1" s="167"/>
      <c r="I1" s="167"/>
      <c r="J1" s="167"/>
      <c r="K1" s="167"/>
      <c r="L1" s="167"/>
      <c r="M1" s="167"/>
      <c r="N1" s="167"/>
      <c r="O1" s="167"/>
      <c r="P1" s="167"/>
      <c r="Q1" s="167"/>
      <c r="R1" s="167"/>
      <c r="S1" s="167"/>
      <c r="T1" s="167"/>
      <c r="U1" s="167"/>
    </row>
    <row r="2" spans="1:21" ht="34.5" customHeight="1" x14ac:dyDescent="0.35">
      <c r="A2" s="168" t="s">
        <v>67</v>
      </c>
      <c r="B2" s="168"/>
      <c r="C2" s="168"/>
      <c r="D2" s="168"/>
      <c r="E2" s="168"/>
      <c r="F2" s="168"/>
      <c r="G2" s="168"/>
      <c r="H2" s="168"/>
      <c r="I2" s="168"/>
      <c r="J2" s="168"/>
      <c r="K2" s="168"/>
      <c r="L2" s="168"/>
      <c r="M2" s="168"/>
      <c r="N2" s="168"/>
      <c r="O2" s="168"/>
      <c r="P2" s="168"/>
      <c r="Q2" s="168"/>
      <c r="R2" s="168"/>
      <c r="S2" s="168"/>
      <c r="T2" s="168"/>
      <c r="U2" s="168"/>
    </row>
    <row r="3" spans="1:21" ht="18" hidden="1" x14ac:dyDescent="0.35">
      <c r="A3" s="169" t="s">
        <v>103</v>
      </c>
      <c r="B3" s="169"/>
      <c r="C3" s="169"/>
      <c r="D3" s="169"/>
      <c r="E3" s="169"/>
      <c r="F3" s="169"/>
      <c r="G3" s="169"/>
      <c r="H3" s="169"/>
      <c r="I3" s="169"/>
      <c r="J3" s="169"/>
      <c r="K3" s="169"/>
      <c r="L3" s="169"/>
      <c r="M3" s="169"/>
      <c r="N3" s="169"/>
      <c r="O3" s="169"/>
      <c r="P3" s="169"/>
      <c r="Q3" s="169"/>
      <c r="R3" s="169"/>
      <c r="S3" s="169"/>
      <c r="T3" s="169"/>
      <c r="U3" s="169"/>
    </row>
    <row r="4" spans="1:21" ht="18" x14ac:dyDescent="0.35">
      <c r="A4" s="169" t="s">
        <v>166</v>
      </c>
      <c r="B4" s="169"/>
      <c r="C4" s="169"/>
      <c r="D4" s="169"/>
      <c r="E4" s="169"/>
      <c r="F4" s="169"/>
      <c r="G4" s="169"/>
      <c r="H4" s="169"/>
      <c r="I4" s="169"/>
      <c r="J4" s="169"/>
      <c r="K4" s="169"/>
      <c r="L4" s="169"/>
      <c r="M4" s="169"/>
      <c r="N4" s="169"/>
      <c r="O4" s="169"/>
      <c r="P4" s="169"/>
      <c r="Q4" s="169"/>
      <c r="R4" s="169"/>
      <c r="S4" s="169"/>
      <c r="T4" s="169"/>
      <c r="U4" s="169"/>
    </row>
    <row r="5" spans="1:21" ht="19" customHeight="1" x14ac:dyDescent="0.35">
      <c r="Q5" s="170" t="s">
        <v>107</v>
      </c>
      <c r="R5" s="170"/>
      <c r="S5" s="170"/>
      <c r="T5" s="170"/>
      <c r="U5" s="170"/>
    </row>
    <row r="6" spans="1:21" s="49" customFormat="1" ht="22" customHeight="1" x14ac:dyDescent="0.3">
      <c r="A6" s="171" t="s">
        <v>0</v>
      </c>
      <c r="B6" s="171" t="s">
        <v>69</v>
      </c>
      <c r="C6" s="171" t="s">
        <v>70</v>
      </c>
      <c r="D6" s="171" t="s">
        <v>71</v>
      </c>
      <c r="E6" s="171" t="s">
        <v>72</v>
      </c>
      <c r="F6" s="171" t="s">
        <v>4</v>
      </c>
      <c r="G6" s="171" t="s">
        <v>73</v>
      </c>
      <c r="H6" s="171"/>
      <c r="I6" s="171"/>
      <c r="J6" s="171"/>
      <c r="K6" s="171"/>
      <c r="L6" s="171"/>
      <c r="M6" s="171"/>
      <c r="N6" s="171"/>
      <c r="O6" s="171"/>
      <c r="P6" s="172" t="s">
        <v>74</v>
      </c>
      <c r="Q6" s="173"/>
      <c r="R6" s="173"/>
      <c r="S6" s="173"/>
      <c r="T6" s="174"/>
      <c r="U6" s="171" t="s">
        <v>75</v>
      </c>
    </row>
    <row r="7" spans="1:21" s="49" customFormat="1" ht="22" customHeight="1" x14ac:dyDescent="0.3">
      <c r="A7" s="171"/>
      <c r="B7" s="171"/>
      <c r="C7" s="171"/>
      <c r="D7" s="171"/>
      <c r="E7" s="171"/>
      <c r="F7" s="171"/>
      <c r="G7" s="175" t="s">
        <v>76</v>
      </c>
      <c r="H7" s="175" t="s">
        <v>77</v>
      </c>
      <c r="I7" s="172" t="s">
        <v>59</v>
      </c>
      <c r="J7" s="173"/>
      <c r="K7" s="173"/>
      <c r="L7" s="173"/>
      <c r="M7" s="173"/>
      <c r="N7" s="173"/>
      <c r="O7" s="174"/>
      <c r="P7" s="175" t="s">
        <v>78</v>
      </c>
      <c r="Q7" s="172" t="s">
        <v>59</v>
      </c>
      <c r="R7" s="173"/>
      <c r="S7" s="173"/>
      <c r="T7" s="174"/>
      <c r="U7" s="171"/>
    </row>
    <row r="8" spans="1:21" s="49" customFormat="1" ht="52" x14ac:dyDescent="0.3">
      <c r="A8" s="171"/>
      <c r="B8" s="171"/>
      <c r="C8" s="171"/>
      <c r="D8" s="171"/>
      <c r="E8" s="171"/>
      <c r="F8" s="171"/>
      <c r="G8" s="176"/>
      <c r="H8" s="176"/>
      <c r="I8" s="51" t="s">
        <v>79</v>
      </c>
      <c r="J8" s="51" t="s">
        <v>80</v>
      </c>
      <c r="K8" s="51" t="s">
        <v>81</v>
      </c>
      <c r="L8" s="51" t="s">
        <v>82</v>
      </c>
      <c r="M8" s="51" t="s">
        <v>83</v>
      </c>
      <c r="N8" s="51" t="s">
        <v>84</v>
      </c>
      <c r="O8" s="51" t="s">
        <v>85</v>
      </c>
      <c r="P8" s="176"/>
      <c r="Q8" s="51" t="s">
        <v>86</v>
      </c>
      <c r="R8" s="51" t="s">
        <v>87</v>
      </c>
      <c r="S8" s="139" t="s">
        <v>88</v>
      </c>
      <c r="T8" s="139" t="s">
        <v>85</v>
      </c>
      <c r="U8" s="171"/>
    </row>
    <row r="9" spans="1:21" s="55" customFormat="1" ht="31.5" customHeight="1" x14ac:dyDescent="0.3">
      <c r="A9" s="59"/>
      <c r="B9" s="140" t="s">
        <v>89</v>
      </c>
      <c r="C9" s="59"/>
      <c r="D9" s="59"/>
      <c r="E9" s="59"/>
      <c r="F9" s="59"/>
      <c r="G9" s="51" t="e">
        <f>#REF!+G10+#REF!</f>
        <v>#REF!</v>
      </c>
      <c r="H9" s="51" t="e">
        <f>#REF!+H10+#REF!</f>
        <v>#REF!</v>
      </c>
      <c r="I9" s="51" t="e">
        <f>#REF!+I10+#REF!</f>
        <v>#REF!</v>
      </c>
      <c r="J9" s="51" t="e">
        <f>#REF!+J10+#REF!</f>
        <v>#REF!</v>
      </c>
      <c r="K9" s="51" t="e">
        <f>#REF!+K10+#REF!</f>
        <v>#REF!</v>
      </c>
      <c r="L9" s="51" t="e">
        <f>#REF!+L10+#REF!</f>
        <v>#REF!</v>
      </c>
      <c r="M9" s="51" t="e">
        <f>#REF!+M10+#REF!</f>
        <v>#REF!</v>
      </c>
      <c r="N9" s="51" t="e">
        <f>#REF!+N10+#REF!</f>
        <v>#REF!</v>
      </c>
      <c r="O9" s="51" t="e">
        <f>#REF!+O10+#REF!</f>
        <v>#REF!</v>
      </c>
      <c r="P9" s="51">
        <f>P10</f>
        <v>13000000000</v>
      </c>
      <c r="Q9" s="51">
        <f t="shared" ref="Q9:T9" si="0">Q10</f>
        <v>13000000000</v>
      </c>
      <c r="R9" s="51">
        <f t="shared" si="0"/>
        <v>0</v>
      </c>
      <c r="S9" s="51">
        <f t="shared" si="0"/>
        <v>0</v>
      </c>
      <c r="T9" s="51">
        <f t="shared" si="0"/>
        <v>0</v>
      </c>
      <c r="U9" s="59"/>
    </row>
    <row r="10" spans="1:21" s="58" customFormat="1" ht="44.5" customHeight="1" x14ac:dyDescent="0.3">
      <c r="A10" s="59"/>
      <c r="B10" s="60" t="s">
        <v>94</v>
      </c>
      <c r="C10" s="59"/>
      <c r="D10" s="59"/>
      <c r="E10" s="59"/>
      <c r="F10" s="59"/>
      <c r="G10" s="51" t="e">
        <f>G11+#REF!</f>
        <v>#REF!</v>
      </c>
      <c r="H10" s="51" t="e">
        <f>H11+#REF!</f>
        <v>#REF!</v>
      </c>
      <c r="I10" s="51" t="e">
        <f>I11+#REF!</f>
        <v>#REF!</v>
      </c>
      <c r="J10" s="51" t="e">
        <f>J11+#REF!</f>
        <v>#REF!</v>
      </c>
      <c r="K10" s="51" t="e">
        <f>K11+#REF!</f>
        <v>#REF!</v>
      </c>
      <c r="L10" s="51" t="e">
        <f>L11+#REF!</f>
        <v>#REF!</v>
      </c>
      <c r="M10" s="51" t="e">
        <f>M11+#REF!</f>
        <v>#REF!</v>
      </c>
      <c r="N10" s="51" t="e">
        <f>N11+#REF!</f>
        <v>#REF!</v>
      </c>
      <c r="O10" s="51" t="e">
        <f>O11+#REF!</f>
        <v>#REF!</v>
      </c>
      <c r="P10" s="51">
        <f>P11</f>
        <v>13000000000</v>
      </c>
      <c r="Q10" s="51">
        <f t="shared" ref="Q10:T10" si="1">Q11</f>
        <v>13000000000</v>
      </c>
      <c r="R10" s="51">
        <f t="shared" si="1"/>
        <v>0</v>
      </c>
      <c r="S10" s="51">
        <f t="shared" si="1"/>
        <v>0</v>
      </c>
      <c r="T10" s="51">
        <f t="shared" si="1"/>
        <v>0</v>
      </c>
      <c r="U10" s="59"/>
    </row>
    <row r="11" spans="1:21" s="58" customFormat="1" ht="40.5" customHeight="1" x14ac:dyDescent="0.3">
      <c r="A11" s="59" t="s">
        <v>90</v>
      </c>
      <c r="B11" s="60" t="s">
        <v>95</v>
      </c>
      <c r="C11" s="59"/>
      <c r="D11" s="59"/>
      <c r="E11" s="59"/>
      <c r="F11" s="59"/>
      <c r="G11" s="51" t="e">
        <f t="shared" ref="G11:T11" si="2">G12+G14</f>
        <v>#REF!</v>
      </c>
      <c r="H11" s="51" t="e">
        <f t="shared" si="2"/>
        <v>#REF!</v>
      </c>
      <c r="I11" s="51" t="e">
        <f t="shared" si="2"/>
        <v>#REF!</v>
      </c>
      <c r="J11" s="51" t="e">
        <f t="shared" si="2"/>
        <v>#REF!</v>
      </c>
      <c r="K11" s="51" t="e">
        <f t="shared" si="2"/>
        <v>#REF!</v>
      </c>
      <c r="L11" s="51" t="e">
        <f t="shared" si="2"/>
        <v>#REF!</v>
      </c>
      <c r="M11" s="51" t="e">
        <f t="shared" si="2"/>
        <v>#REF!</v>
      </c>
      <c r="N11" s="51" t="e">
        <f t="shared" si="2"/>
        <v>#REF!</v>
      </c>
      <c r="O11" s="51" t="e">
        <f t="shared" si="2"/>
        <v>#REF!</v>
      </c>
      <c r="P11" s="51">
        <f t="shared" si="2"/>
        <v>13000000000</v>
      </c>
      <c r="Q11" s="51">
        <f t="shared" si="2"/>
        <v>13000000000</v>
      </c>
      <c r="R11" s="51">
        <f t="shared" si="2"/>
        <v>0</v>
      </c>
      <c r="S11" s="51">
        <f t="shared" si="2"/>
        <v>0</v>
      </c>
      <c r="T11" s="51">
        <f t="shared" si="2"/>
        <v>0</v>
      </c>
      <c r="U11" s="59"/>
    </row>
    <row r="12" spans="1:21" s="55" customFormat="1" ht="41.5" customHeight="1" x14ac:dyDescent="0.3">
      <c r="A12" s="59" t="s">
        <v>12</v>
      </c>
      <c r="B12" s="60" t="s">
        <v>96</v>
      </c>
      <c r="C12" s="59"/>
      <c r="D12" s="59"/>
      <c r="E12" s="59"/>
      <c r="F12" s="59"/>
      <c r="G12" s="51" t="e">
        <f>#REF!+#REF!+#REF!</f>
        <v>#REF!</v>
      </c>
      <c r="H12" s="51" t="e">
        <f>#REF!+#REF!+#REF!</f>
        <v>#REF!</v>
      </c>
      <c r="I12" s="51" t="e">
        <f>#REF!+#REF!+#REF!</f>
        <v>#REF!</v>
      </c>
      <c r="J12" s="51" t="e">
        <f>#REF!+#REF!+#REF!</f>
        <v>#REF!</v>
      </c>
      <c r="K12" s="51" t="e">
        <f>#REF!+#REF!+#REF!</f>
        <v>#REF!</v>
      </c>
      <c r="L12" s="51" t="e">
        <f>#REF!+#REF!+#REF!</f>
        <v>#REF!</v>
      </c>
      <c r="M12" s="51" t="e">
        <f>#REF!+#REF!+#REF!</f>
        <v>#REF!</v>
      </c>
      <c r="N12" s="51" t="e">
        <f>#REF!+#REF!+#REF!</f>
        <v>#REF!</v>
      </c>
      <c r="O12" s="51" t="e">
        <f>#REF!+#REF!+#REF!</f>
        <v>#REF!</v>
      </c>
      <c r="P12" s="51">
        <f>P13</f>
        <v>6500000000</v>
      </c>
      <c r="Q12" s="51">
        <f t="shared" ref="Q12:T12" si="3">Q13</f>
        <v>6500000000</v>
      </c>
      <c r="R12" s="51">
        <f t="shared" si="3"/>
        <v>0</v>
      </c>
      <c r="S12" s="51">
        <f t="shared" si="3"/>
        <v>0</v>
      </c>
      <c r="T12" s="51">
        <f t="shared" si="3"/>
        <v>0</v>
      </c>
      <c r="U12" s="59"/>
    </row>
    <row r="13" spans="1:21" s="49" customFormat="1" ht="70" customHeight="1" x14ac:dyDescent="0.3">
      <c r="A13" s="141">
        <v>1</v>
      </c>
      <c r="B13" s="142" t="s">
        <v>104</v>
      </c>
      <c r="C13" s="143" t="s">
        <v>91</v>
      </c>
      <c r="D13" s="143" t="s">
        <v>106</v>
      </c>
      <c r="E13" s="143" t="s">
        <v>98</v>
      </c>
      <c r="F13" s="143" t="s">
        <v>41</v>
      </c>
      <c r="G13" s="63">
        <f t="shared" ref="G13" si="4">I13+K13+M13+O13</f>
        <v>37662</v>
      </c>
      <c r="H13" s="63">
        <f t="shared" ref="H13" si="5">J13+L13+N13+O13</f>
        <v>37662</v>
      </c>
      <c r="I13" s="63">
        <v>34488</v>
      </c>
      <c r="J13" s="63">
        <f>I13</f>
        <v>34488</v>
      </c>
      <c r="K13" s="63">
        <v>2297</v>
      </c>
      <c r="L13" s="63">
        <f>K13</f>
        <v>2297</v>
      </c>
      <c r="M13" s="63">
        <v>877</v>
      </c>
      <c r="N13" s="63">
        <f>M13</f>
        <v>877</v>
      </c>
      <c r="O13" s="63"/>
      <c r="P13" s="63">
        <f t="shared" ref="P13" si="6">SUM(Q13:S13)</f>
        <v>6500000000</v>
      </c>
      <c r="Q13" s="63">
        <v>6500000000</v>
      </c>
      <c r="R13" s="63"/>
      <c r="S13" s="63"/>
      <c r="T13" s="63"/>
      <c r="U13" s="144"/>
    </row>
    <row r="14" spans="1:21" s="55" customFormat="1" ht="35.5" customHeight="1" x14ac:dyDescent="0.3">
      <c r="A14" s="145" t="s">
        <v>64</v>
      </c>
      <c r="B14" s="60" t="s">
        <v>97</v>
      </c>
      <c r="C14" s="140"/>
      <c r="D14" s="140"/>
      <c r="E14" s="140"/>
      <c r="F14" s="140"/>
      <c r="G14" s="51" t="e">
        <f>SUM(#REF!)</f>
        <v>#REF!</v>
      </c>
      <c r="H14" s="51" t="e">
        <f>SUM(#REF!)</f>
        <v>#REF!</v>
      </c>
      <c r="I14" s="51" t="e">
        <f>SUM(#REF!)</f>
        <v>#REF!</v>
      </c>
      <c r="J14" s="51" t="e">
        <f>SUM(#REF!)</f>
        <v>#REF!</v>
      </c>
      <c r="K14" s="51" t="e">
        <f>SUM(#REF!)</f>
        <v>#REF!</v>
      </c>
      <c r="L14" s="51" t="e">
        <f>SUM(#REF!)</f>
        <v>#REF!</v>
      </c>
      <c r="M14" s="51" t="e">
        <f>SUM(#REF!)</f>
        <v>#REF!</v>
      </c>
      <c r="N14" s="51" t="e">
        <f>SUM(#REF!)</f>
        <v>#REF!</v>
      </c>
      <c r="O14" s="51" t="e">
        <f>SUM(#REF!)</f>
        <v>#REF!</v>
      </c>
      <c r="P14" s="51">
        <f>P15</f>
        <v>6500000000</v>
      </c>
      <c r="Q14" s="51">
        <f t="shared" ref="Q14:T14" si="7">Q15</f>
        <v>6500000000</v>
      </c>
      <c r="R14" s="51">
        <f t="shared" si="7"/>
        <v>0</v>
      </c>
      <c r="S14" s="51">
        <f t="shared" si="7"/>
        <v>0</v>
      </c>
      <c r="T14" s="51">
        <f t="shared" si="7"/>
        <v>0</v>
      </c>
      <c r="U14" s="59"/>
    </row>
    <row r="15" spans="1:21" s="49" customFormat="1" ht="49" customHeight="1" x14ac:dyDescent="0.3">
      <c r="A15" s="141">
        <v>1</v>
      </c>
      <c r="B15" s="142" t="s">
        <v>105</v>
      </c>
      <c r="C15" s="143" t="s">
        <v>91</v>
      </c>
      <c r="D15" s="143" t="s">
        <v>106</v>
      </c>
      <c r="E15" s="143" t="s">
        <v>92</v>
      </c>
      <c r="F15" s="143" t="s">
        <v>41</v>
      </c>
      <c r="G15" s="63">
        <f t="shared" ref="G15" si="8">I15+K15+M15+O15</f>
        <v>28000</v>
      </c>
      <c r="H15" s="63">
        <f t="shared" ref="H15" si="9">J15+L15+N15+O15</f>
        <v>28000</v>
      </c>
      <c r="I15" s="63">
        <v>25500</v>
      </c>
      <c r="J15" s="63">
        <f t="shared" ref="J15" si="10">I15</f>
        <v>25500</v>
      </c>
      <c r="K15" s="63">
        <v>1800</v>
      </c>
      <c r="L15" s="63">
        <f t="shared" ref="L15" si="11">K15</f>
        <v>1800</v>
      </c>
      <c r="M15" s="63">
        <v>700</v>
      </c>
      <c r="N15" s="63">
        <f t="shared" ref="N15" si="12">M15</f>
        <v>700</v>
      </c>
      <c r="O15" s="63"/>
      <c r="P15" s="63">
        <f t="shared" ref="P15" si="13">SUM(Q15:S15)</f>
        <v>6500000000</v>
      </c>
      <c r="Q15" s="63">
        <v>6500000000</v>
      </c>
      <c r="R15" s="63"/>
      <c r="S15" s="63"/>
      <c r="T15" s="63"/>
      <c r="U15" s="144"/>
    </row>
    <row r="16" spans="1:21" x14ac:dyDescent="0.35">
      <c r="P16" s="111"/>
    </row>
    <row r="17" spans="16:16" x14ac:dyDescent="0.35">
      <c r="P17" s="112"/>
    </row>
  </sheetData>
  <mergeCells count="19">
    <mergeCell ref="P7:P8"/>
    <mergeCell ref="Q7:T7"/>
    <mergeCell ref="A4:U4"/>
    <mergeCell ref="A1:U1"/>
    <mergeCell ref="A2:U2"/>
    <mergeCell ref="A3:U3"/>
    <mergeCell ref="Q5:U5"/>
    <mergeCell ref="A6:A8"/>
    <mergeCell ref="B6:B8"/>
    <mergeCell ref="C6:C8"/>
    <mergeCell ref="D6:D8"/>
    <mergeCell ref="E6:E8"/>
    <mergeCell ref="F6:F8"/>
    <mergeCell ref="G6:O6"/>
    <mergeCell ref="P6:T6"/>
    <mergeCell ref="U6:U8"/>
    <mergeCell ref="G7:G8"/>
    <mergeCell ref="H7:H8"/>
    <mergeCell ref="I7:O7"/>
  </mergeCells>
  <printOptions horizontalCentered="1"/>
  <pageMargins left="0" right="0" top="0.75" bottom="0.75" header="0.3" footer="0.3"/>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5" workbookViewId="0">
      <selection activeCell="A5" sqref="A5"/>
    </sheetView>
  </sheetViews>
  <sheetFormatPr defaultColWidth="18.1796875" defaultRowHeight="14" x14ac:dyDescent="0.35"/>
  <cols>
    <col min="1" max="1" width="5.54296875" style="80" customWidth="1"/>
    <col min="2" max="2" width="43" style="81" customWidth="1"/>
    <col min="3" max="3" width="11.26953125" style="82" bestFit="1" customWidth="1"/>
    <col min="4" max="4" width="11.26953125" style="82" customWidth="1"/>
    <col min="5" max="5" width="14.36328125" style="82" customWidth="1"/>
    <col min="6" max="6" width="11.26953125" style="82" customWidth="1"/>
    <col min="7" max="7" width="15.7265625" style="82" hidden="1" customWidth="1"/>
    <col min="8" max="8" width="10.453125" style="82" customWidth="1"/>
    <col min="9" max="11" width="11.26953125" style="82" customWidth="1"/>
    <col min="12" max="12" width="10.54296875" style="80" customWidth="1"/>
    <col min="13" max="14" width="9.1796875" style="80" customWidth="1"/>
    <col min="15" max="15" width="14.54296875" style="80" customWidth="1"/>
    <col min="16" max="203" width="9.1796875" style="80" customWidth="1"/>
    <col min="204" max="204" width="13.26953125" style="80" customWidth="1"/>
    <col min="205" max="205" width="80.1796875" style="80" customWidth="1"/>
    <col min="206" max="238" width="0" style="80" hidden="1" customWidth="1"/>
    <col min="239" max="239" width="33" style="80" customWidth="1"/>
    <col min="240" max="242" width="0" style="80" hidden="1" customWidth="1"/>
    <col min="243" max="243" width="20" style="80" customWidth="1"/>
    <col min="244" max="245" width="0" style="80" hidden="1" customWidth="1"/>
    <col min="246" max="246" width="19.7265625" style="80" customWidth="1"/>
    <col min="247" max="249" width="19.26953125" style="80" customWidth="1"/>
    <col min="250" max="255" width="18.1796875" style="80"/>
    <col min="256" max="256" width="5.26953125" style="80" customWidth="1"/>
    <col min="257" max="257" width="43" style="80" customWidth="1"/>
    <col min="258" max="258" width="11.26953125" style="80" bestFit="1" customWidth="1"/>
    <col min="259" max="267" width="11.26953125" style="80" customWidth="1"/>
    <col min="268" max="268" width="9.7265625" style="80" customWidth="1"/>
    <col min="269" max="459" width="9.1796875" style="80" customWidth="1"/>
    <col min="460" max="460" width="13.26953125" style="80" customWidth="1"/>
    <col min="461" max="461" width="80.1796875" style="80" customWidth="1"/>
    <col min="462" max="494" width="0" style="80" hidden="1" customWidth="1"/>
    <col min="495" max="495" width="33" style="80" customWidth="1"/>
    <col min="496" max="498" width="0" style="80" hidden="1" customWidth="1"/>
    <col min="499" max="499" width="20" style="80" customWidth="1"/>
    <col min="500" max="501" width="0" style="80" hidden="1" customWidth="1"/>
    <col min="502" max="502" width="19.7265625" style="80" customWidth="1"/>
    <col min="503" max="505" width="19.26953125" style="80" customWidth="1"/>
    <col min="506" max="511" width="18.1796875" style="80"/>
    <col min="512" max="512" width="5.26953125" style="80" customWidth="1"/>
    <col min="513" max="513" width="43" style="80" customWidth="1"/>
    <col min="514" max="514" width="11.26953125" style="80" bestFit="1" customWidth="1"/>
    <col min="515" max="523" width="11.26953125" style="80" customWidth="1"/>
    <col min="524" max="524" width="9.7265625" style="80" customWidth="1"/>
    <col min="525" max="715" width="9.1796875" style="80" customWidth="1"/>
    <col min="716" max="716" width="13.26953125" style="80" customWidth="1"/>
    <col min="717" max="717" width="80.1796875" style="80" customWidth="1"/>
    <col min="718" max="750" width="0" style="80" hidden="1" customWidth="1"/>
    <col min="751" max="751" width="33" style="80" customWidth="1"/>
    <col min="752" max="754" width="0" style="80" hidden="1" customWidth="1"/>
    <col min="755" max="755" width="20" style="80" customWidth="1"/>
    <col min="756" max="757" width="0" style="80" hidden="1" customWidth="1"/>
    <col min="758" max="758" width="19.7265625" style="80" customWidth="1"/>
    <col min="759" max="761" width="19.26953125" style="80" customWidth="1"/>
    <col min="762" max="767" width="18.1796875" style="80"/>
    <col min="768" max="768" width="5.26953125" style="80" customWidth="1"/>
    <col min="769" max="769" width="43" style="80" customWidth="1"/>
    <col min="770" max="770" width="11.26953125" style="80" bestFit="1" customWidth="1"/>
    <col min="771" max="779" width="11.26953125" style="80" customWidth="1"/>
    <col min="780" max="780" width="9.7265625" style="80" customWidth="1"/>
    <col min="781" max="971" width="9.1796875" style="80" customWidth="1"/>
    <col min="972" max="972" width="13.26953125" style="80" customWidth="1"/>
    <col min="973" max="973" width="80.1796875" style="80" customWidth="1"/>
    <col min="974" max="1006" width="0" style="80" hidden="1" customWidth="1"/>
    <col min="1007" max="1007" width="33" style="80" customWidth="1"/>
    <col min="1008" max="1010" width="0" style="80" hidden="1" customWidth="1"/>
    <col min="1011" max="1011" width="20" style="80" customWidth="1"/>
    <col min="1012" max="1013" width="0" style="80" hidden="1" customWidth="1"/>
    <col min="1014" max="1014" width="19.7265625" style="80" customWidth="1"/>
    <col min="1015" max="1017" width="19.26953125" style="80" customWidth="1"/>
    <col min="1018" max="1023" width="18.1796875" style="80"/>
    <col min="1024" max="1024" width="5.26953125" style="80" customWidth="1"/>
    <col min="1025" max="1025" width="43" style="80" customWidth="1"/>
    <col min="1026" max="1026" width="11.26953125" style="80" bestFit="1" customWidth="1"/>
    <col min="1027" max="1035" width="11.26953125" style="80" customWidth="1"/>
    <col min="1036" max="1036" width="9.7265625" style="80" customWidth="1"/>
    <col min="1037" max="1227" width="9.1796875" style="80" customWidth="1"/>
    <col min="1228" max="1228" width="13.26953125" style="80" customWidth="1"/>
    <col min="1229" max="1229" width="80.1796875" style="80" customWidth="1"/>
    <col min="1230" max="1262" width="0" style="80" hidden="1" customWidth="1"/>
    <col min="1263" max="1263" width="33" style="80" customWidth="1"/>
    <col min="1264" max="1266" width="0" style="80" hidden="1" customWidth="1"/>
    <col min="1267" max="1267" width="20" style="80" customWidth="1"/>
    <col min="1268" max="1269" width="0" style="80" hidden="1" customWidth="1"/>
    <col min="1270" max="1270" width="19.7265625" style="80" customWidth="1"/>
    <col min="1271" max="1273" width="19.26953125" style="80" customWidth="1"/>
    <col min="1274" max="1279" width="18.1796875" style="80"/>
    <col min="1280" max="1280" width="5.26953125" style="80" customWidth="1"/>
    <col min="1281" max="1281" width="43" style="80" customWidth="1"/>
    <col min="1282" max="1282" width="11.26953125" style="80" bestFit="1" customWidth="1"/>
    <col min="1283" max="1291" width="11.26953125" style="80" customWidth="1"/>
    <col min="1292" max="1292" width="9.7265625" style="80" customWidth="1"/>
    <col min="1293" max="1483" width="9.1796875" style="80" customWidth="1"/>
    <col min="1484" max="1484" width="13.26953125" style="80" customWidth="1"/>
    <col min="1485" max="1485" width="80.1796875" style="80" customWidth="1"/>
    <col min="1486" max="1518" width="0" style="80" hidden="1" customWidth="1"/>
    <col min="1519" max="1519" width="33" style="80" customWidth="1"/>
    <col min="1520" max="1522" width="0" style="80" hidden="1" customWidth="1"/>
    <col min="1523" max="1523" width="20" style="80" customWidth="1"/>
    <col min="1524" max="1525" width="0" style="80" hidden="1" customWidth="1"/>
    <col min="1526" max="1526" width="19.7265625" style="80" customWidth="1"/>
    <col min="1527" max="1529" width="19.26953125" style="80" customWidth="1"/>
    <col min="1530" max="1535" width="18.1796875" style="80"/>
    <col min="1536" max="1536" width="5.26953125" style="80" customWidth="1"/>
    <col min="1537" max="1537" width="43" style="80" customWidth="1"/>
    <col min="1538" max="1538" width="11.26953125" style="80" bestFit="1" customWidth="1"/>
    <col min="1539" max="1547" width="11.26953125" style="80" customWidth="1"/>
    <col min="1548" max="1548" width="9.7265625" style="80" customWidth="1"/>
    <col min="1549" max="1739" width="9.1796875" style="80" customWidth="1"/>
    <col min="1740" max="1740" width="13.26953125" style="80" customWidth="1"/>
    <col min="1741" max="1741" width="80.1796875" style="80" customWidth="1"/>
    <col min="1742" max="1774" width="0" style="80" hidden="1" customWidth="1"/>
    <col min="1775" max="1775" width="33" style="80" customWidth="1"/>
    <col min="1776" max="1778" width="0" style="80" hidden="1" customWidth="1"/>
    <col min="1779" max="1779" width="20" style="80" customWidth="1"/>
    <col min="1780" max="1781" width="0" style="80" hidden="1" customWidth="1"/>
    <col min="1782" max="1782" width="19.7265625" style="80" customWidth="1"/>
    <col min="1783" max="1785" width="19.26953125" style="80" customWidth="1"/>
    <col min="1786" max="1791" width="18.1796875" style="80"/>
    <col min="1792" max="1792" width="5.26953125" style="80" customWidth="1"/>
    <col min="1793" max="1793" width="43" style="80" customWidth="1"/>
    <col min="1794" max="1794" width="11.26953125" style="80" bestFit="1" customWidth="1"/>
    <col min="1795" max="1803" width="11.26953125" style="80" customWidth="1"/>
    <col min="1804" max="1804" width="9.7265625" style="80" customWidth="1"/>
    <col min="1805" max="1995" width="9.1796875" style="80" customWidth="1"/>
    <col min="1996" max="1996" width="13.26953125" style="80" customWidth="1"/>
    <col min="1997" max="1997" width="80.1796875" style="80" customWidth="1"/>
    <col min="1998" max="2030" width="0" style="80" hidden="1" customWidth="1"/>
    <col min="2031" max="2031" width="33" style="80" customWidth="1"/>
    <col min="2032" max="2034" width="0" style="80" hidden="1" customWidth="1"/>
    <col min="2035" max="2035" width="20" style="80" customWidth="1"/>
    <col min="2036" max="2037" width="0" style="80" hidden="1" customWidth="1"/>
    <col min="2038" max="2038" width="19.7265625" style="80" customWidth="1"/>
    <col min="2039" max="2041" width="19.26953125" style="80" customWidth="1"/>
    <col min="2042" max="2047" width="18.1796875" style="80"/>
    <col min="2048" max="2048" width="5.26953125" style="80" customWidth="1"/>
    <col min="2049" max="2049" width="43" style="80" customWidth="1"/>
    <col min="2050" max="2050" width="11.26953125" style="80" bestFit="1" customWidth="1"/>
    <col min="2051" max="2059" width="11.26953125" style="80" customWidth="1"/>
    <col min="2060" max="2060" width="9.7265625" style="80" customWidth="1"/>
    <col min="2061" max="2251" width="9.1796875" style="80" customWidth="1"/>
    <col min="2252" max="2252" width="13.26953125" style="80" customWidth="1"/>
    <col min="2253" max="2253" width="80.1796875" style="80" customWidth="1"/>
    <col min="2254" max="2286" width="0" style="80" hidden="1" customWidth="1"/>
    <col min="2287" max="2287" width="33" style="80" customWidth="1"/>
    <col min="2288" max="2290" width="0" style="80" hidden="1" customWidth="1"/>
    <col min="2291" max="2291" width="20" style="80" customWidth="1"/>
    <col min="2292" max="2293" width="0" style="80" hidden="1" customWidth="1"/>
    <col min="2294" max="2294" width="19.7265625" style="80" customWidth="1"/>
    <col min="2295" max="2297" width="19.26953125" style="80" customWidth="1"/>
    <col min="2298" max="2303" width="18.1796875" style="80"/>
    <col min="2304" max="2304" width="5.26953125" style="80" customWidth="1"/>
    <col min="2305" max="2305" width="43" style="80" customWidth="1"/>
    <col min="2306" max="2306" width="11.26953125" style="80" bestFit="1" customWidth="1"/>
    <col min="2307" max="2315" width="11.26953125" style="80" customWidth="1"/>
    <col min="2316" max="2316" width="9.7265625" style="80" customWidth="1"/>
    <col min="2317" max="2507" width="9.1796875" style="80" customWidth="1"/>
    <col min="2508" max="2508" width="13.26953125" style="80" customWidth="1"/>
    <col min="2509" max="2509" width="80.1796875" style="80" customWidth="1"/>
    <col min="2510" max="2542" width="0" style="80" hidden="1" customWidth="1"/>
    <col min="2543" max="2543" width="33" style="80" customWidth="1"/>
    <col min="2544" max="2546" width="0" style="80" hidden="1" customWidth="1"/>
    <col min="2547" max="2547" width="20" style="80" customWidth="1"/>
    <col min="2548" max="2549" width="0" style="80" hidden="1" customWidth="1"/>
    <col min="2550" max="2550" width="19.7265625" style="80" customWidth="1"/>
    <col min="2551" max="2553" width="19.26953125" style="80" customWidth="1"/>
    <col min="2554" max="2559" width="18.1796875" style="80"/>
    <col min="2560" max="2560" width="5.26953125" style="80" customWidth="1"/>
    <col min="2561" max="2561" width="43" style="80" customWidth="1"/>
    <col min="2562" max="2562" width="11.26953125" style="80" bestFit="1" customWidth="1"/>
    <col min="2563" max="2571" width="11.26953125" style="80" customWidth="1"/>
    <col min="2572" max="2572" width="9.7265625" style="80" customWidth="1"/>
    <col min="2573" max="2763" width="9.1796875" style="80" customWidth="1"/>
    <col min="2764" max="2764" width="13.26953125" style="80" customWidth="1"/>
    <col min="2765" max="2765" width="80.1796875" style="80" customWidth="1"/>
    <col min="2766" max="2798" width="0" style="80" hidden="1" customWidth="1"/>
    <col min="2799" max="2799" width="33" style="80" customWidth="1"/>
    <col min="2800" max="2802" width="0" style="80" hidden="1" customWidth="1"/>
    <col min="2803" max="2803" width="20" style="80" customWidth="1"/>
    <col min="2804" max="2805" width="0" style="80" hidden="1" customWidth="1"/>
    <col min="2806" max="2806" width="19.7265625" style="80" customWidth="1"/>
    <col min="2807" max="2809" width="19.26953125" style="80" customWidth="1"/>
    <col min="2810" max="2815" width="18.1796875" style="80"/>
    <col min="2816" max="2816" width="5.26953125" style="80" customWidth="1"/>
    <col min="2817" max="2817" width="43" style="80" customWidth="1"/>
    <col min="2818" max="2818" width="11.26953125" style="80" bestFit="1" customWidth="1"/>
    <col min="2819" max="2827" width="11.26953125" style="80" customWidth="1"/>
    <col min="2828" max="2828" width="9.7265625" style="80" customWidth="1"/>
    <col min="2829" max="3019" width="9.1796875" style="80" customWidth="1"/>
    <col min="3020" max="3020" width="13.26953125" style="80" customWidth="1"/>
    <col min="3021" max="3021" width="80.1796875" style="80" customWidth="1"/>
    <col min="3022" max="3054" width="0" style="80" hidden="1" customWidth="1"/>
    <col min="3055" max="3055" width="33" style="80" customWidth="1"/>
    <col min="3056" max="3058" width="0" style="80" hidden="1" customWidth="1"/>
    <col min="3059" max="3059" width="20" style="80" customWidth="1"/>
    <col min="3060" max="3061" width="0" style="80" hidden="1" customWidth="1"/>
    <col min="3062" max="3062" width="19.7265625" style="80" customWidth="1"/>
    <col min="3063" max="3065" width="19.26953125" style="80" customWidth="1"/>
    <col min="3066" max="3071" width="18.1796875" style="80"/>
    <col min="3072" max="3072" width="5.26953125" style="80" customWidth="1"/>
    <col min="3073" max="3073" width="43" style="80" customWidth="1"/>
    <col min="3074" max="3074" width="11.26953125" style="80" bestFit="1" customWidth="1"/>
    <col min="3075" max="3083" width="11.26953125" style="80" customWidth="1"/>
    <col min="3084" max="3084" width="9.7265625" style="80" customWidth="1"/>
    <col min="3085" max="3275" width="9.1796875" style="80" customWidth="1"/>
    <col min="3276" max="3276" width="13.26953125" style="80" customWidth="1"/>
    <col min="3277" max="3277" width="80.1796875" style="80" customWidth="1"/>
    <col min="3278" max="3310" width="0" style="80" hidden="1" customWidth="1"/>
    <col min="3311" max="3311" width="33" style="80" customWidth="1"/>
    <col min="3312" max="3314" width="0" style="80" hidden="1" customWidth="1"/>
    <col min="3315" max="3315" width="20" style="80" customWidth="1"/>
    <col min="3316" max="3317" width="0" style="80" hidden="1" customWidth="1"/>
    <col min="3318" max="3318" width="19.7265625" style="80" customWidth="1"/>
    <col min="3319" max="3321" width="19.26953125" style="80" customWidth="1"/>
    <col min="3322" max="3327" width="18.1796875" style="80"/>
    <col min="3328" max="3328" width="5.26953125" style="80" customWidth="1"/>
    <col min="3329" max="3329" width="43" style="80" customWidth="1"/>
    <col min="3330" max="3330" width="11.26953125" style="80" bestFit="1" customWidth="1"/>
    <col min="3331" max="3339" width="11.26953125" style="80" customWidth="1"/>
    <col min="3340" max="3340" width="9.7265625" style="80" customWidth="1"/>
    <col min="3341" max="3531" width="9.1796875" style="80" customWidth="1"/>
    <col min="3532" max="3532" width="13.26953125" style="80" customWidth="1"/>
    <col min="3533" max="3533" width="80.1796875" style="80" customWidth="1"/>
    <col min="3534" max="3566" width="0" style="80" hidden="1" customWidth="1"/>
    <col min="3567" max="3567" width="33" style="80" customWidth="1"/>
    <col min="3568" max="3570" width="0" style="80" hidden="1" customWidth="1"/>
    <col min="3571" max="3571" width="20" style="80" customWidth="1"/>
    <col min="3572" max="3573" width="0" style="80" hidden="1" customWidth="1"/>
    <col min="3574" max="3574" width="19.7265625" style="80" customWidth="1"/>
    <col min="3575" max="3577" width="19.26953125" style="80" customWidth="1"/>
    <col min="3578" max="3583" width="18.1796875" style="80"/>
    <col min="3584" max="3584" width="5.26953125" style="80" customWidth="1"/>
    <col min="3585" max="3585" width="43" style="80" customWidth="1"/>
    <col min="3586" max="3586" width="11.26953125" style="80" bestFit="1" customWidth="1"/>
    <col min="3587" max="3595" width="11.26953125" style="80" customWidth="1"/>
    <col min="3596" max="3596" width="9.7265625" style="80" customWidth="1"/>
    <col min="3597" max="3787" width="9.1796875" style="80" customWidth="1"/>
    <col min="3788" max="3788" width="13.26953125" style="80" customWidth="1"/>
    <col min="3789" max="3789" width="80.1796875" style="80" customWidth="1"/>
    <col min="3790" max="3822" width="0" style="80" hidden="1" customWidth="1"/>
    <col min="3823" max="3823" width="33" style="80" customWidth="1"/>
    <col min="3824" max="3826" width="0" style="80" hidden="1" customWidth="1"/>
    <col min="3827" max="3827" width="20" style="80" customWidth="1"/>
    <col min="3828" max="3829" width="0" style="80" hidden="1" customWidth="1"/>
    <col min="3830" max="3830" width="19.7265625" style="80" customWidth="1"/>
    <col min="3831" max="3833" width="19.26953125" style="80" customWidth="1"/>
    <col min="3834" max="3839" width="18.1796875" style="80"/>
    <col min="3840" max="3840" width="5.26953125" style="80" customWidth="1"/>
    <col min="3841" max="3841" width="43" style="80" customWidth="1"/>
    <col min="3842" max="3842" width="11.26953125" style="80" bestFit="1" customWidth="1"/>
    <col min="3843" max="3851" width="11.26953125" style="80" customWidth="1"/>
    <col min="3852" max="3852" width="9.7265625" style="80" customWidth="1"/>
    <col min="3853" max="4043" width="9.1796875" style="80" customWidth="1"/>
    <col min="4044" max="4044" width="13.26953125" style="80" customWidth="1"/>
    <col min="4045" max="4045" width="80.1796875" style="80" customWidth="1"/>
    <col min="4046" max="4078" width="0" style="80" hidden="1" customWidth="1"/>
    <col min="4079" max="4079" width="33" style="80" customWidth="1"/>
    <col min="4080" max="4082" width="0" style="80" hidden="1" customWidth="1"/>
    <col min="4083" max="4083" width="20" style="80" customWidth="1"/>
    <col min="4084" max="4085" width="0" style="80" hidden="1" customWidth="1"/>
    <col min="4086" max="4086" width="19.7265625" style="80" customWidth="1"/>
    <col min="4087" max="4089" width="19.26953125" style="80" customWidth="1"/>
    <col min="4090" max="4095" width="18.1796875" style="80"/>
    <col min="4096" max="4096" width="5.26953125" style="80" customWidth="1"/>
    <col min="4097" max="4097" width="43" style="80" customWidth="1"/>
    <col min="4098" max="4098" width="11.26953125" style="80" bestFit="1" customWidth="1"/>
    <col min="4099" max="4107" width="11.26953125" style="80" customWidth="1"/>
    <col min="4108" max="4108" width="9.7265625" style="80" customWidth="1"/>
    <col min="4109" max="4299" width="9.1796875" style="80" customWidth="1"/>
    <col min="4300" max="4300" width="13.26953125" style="80" customWidth="1"/>
    <col min="4301" max="4301" width="80.1796875" style="80" customWidth="1"/>
    <col min="4302" max="4334" width="0" style="80" hidden="1" customWidth="1"/>
    <col min="4335" max="4335" width="33" style="80" customWidth="1"/>
    <col min="4336" max="4338" width="0" style="80" hidden="1" customWidth="1"/>
    <col min="4339" max="4339" width="20" style="80" customWidth="1"/>
    <col min="4340" max="4341" width="0" style="80" hidden="1" customWidth="1"/>
    <col min="4342" max="4342" width="19.7265625" style="80" customWidth="1"/>
    <col min="4343" max="4345" width="19.26953125" style="80" customWidth="1"/>
    <col min="4346" max="4351" width="18.1796875" style="80"/>
    <col min="4352" max="4352" width="5.26953125" style="80" customWidth="1"/>
    <col min="4353" max="4353" width="43" style="80" customWidth="1"/>
    <col min="4354" max="4354" width="11.26953125" style="80" bestFit="1" customWidth="1"/>
    <col min="4355" max="4363" width="11.26953125" style="80" customWidth="1"/>
    <col min="4364" max="4364" width="9.7265625" style="80" customWidth="1"/>
    <col min="4365" max="4555" width="9.1796875" style="80" customWidth="1"/>
    <col min="4556" max="4556" width="13.26953125" style="80" customWidth="1"/>
    <col min="4557" max="4557" width="80.1796875" style="80" customWidth="1"/>
    <col min="4558" max="4590" width="0" style="80" hidden="1" customWidth="1"/>
    <col min="4591" max="4591" width="33" style="80" customWidth="1"/>
    <col min="4592" max="4594" width="0" style="80" hidden="1" customWidth="1"/>
    <col min="4595" max="4595" width="20" style="80" customWidth="1"/>
    <col min="4596" max="4597" width="0" style="80" hidden="1" customWidth="1"/>
    <col min="4598" max="4598" width="19.7265625" style="80" customWidth="1"/>
    <col min="4599" max="4601" width="19.26953125" style="80" customWidth="1"/>
    <col min="4602" max="4607" width="18.1796875" style="80"/>
    <col min="4608" max="4608" width="5.26953125" style="80" customWidth="1"/>
    <col min="4609" max="4609" width="43" style="80" customWidth="1"/>
    <col min="4610" max="4610" width="11.26953125" style="80" bestFit="1" customWidth="1"/>
    <col min="4611" max="4619" width="11.26953125" style="80" customWidth="1"/>
    <col min="4620" max="4620" width="9.7265625" style="80" customWidth="1"/>
    <col min="4621" max="4811" width="9.1796875" style="80" customWidth="1"/>
    <col min="4812" max="4812" width="13.26953125" style="80" customWidth="1"/>
    <col min="4813" max="4813" width="80.1796875" style="80" customWidth="1"/>
    <col min="4814" max="4846" width="0" style="80" hidden="1" customWidth="1"/>
    <col min="4847" max="4847" width="33" style="80" customWidth="1"/>
    <col min="4848" max="4850" width="0" style="80" hidden="1" customWidth="1"/>
    <col min="4851" max="4851" width="20" style="80" customWidth="1"/>
    <col min="4852" max="4853" width="0" style="80" hidden="1" customWidth="1"/>
    <col min="4854" max="4854" width="19.7265625" style="80" customWidth="1"/>
    <col min="4855" max="4857" width="19.26953125" style="80" customWidth="1"/>
    <col min="4858" max="4863" width="18.1796875" style="80"/>
    <col min="4864" max="4864" width="5.26953125" style="80" customWidth="1"/>
    <col min="4865" max="4865" width="43" style="80" customWidth="1"/>
    <col min="4866" max="4866" width="11.26953125" style="80" bestFit="1" customWidth="1"/>
    <col min="4867" max="4875" width="11.26953125" style="80" customWidth="1"/>
    <col min="4876" max="4876" width="9.7265625" style="80" customWidth="1"/>
    <col min="4877" max="5067" width="9.1796875" style="80" customWidth="1"/>
    <col min="5068" max="5068" width="13.26953125" style="80" customWidth="1"/>
    <col min="5069" max="5069" width="80.1796875" style="80" customWidth="1"/>
    <col min="5070" max="5102" width="0" style="80" hidden="1" customWidth="1"/>
    <col min="5103" max="5103" width="33" style="80" customWidth="1"/>
    <col min="5104" max="5106" width="0" style="80" hidden="1" customWidth="1"/>
    <col min="5107" max="5107" width="20" style="80" customWidth="1"/>
    <col min="5108" max="5109" width="0" style="80" hidden="1" customWidth="1"/>
    <col min="5110" max="5110" width="19.7265625" style="80" customWidth="1"/>
    <col min="5111" max="5113" width="19.26953125" style="80" customWidth="1"/>
    <col min="5114" max="5119" width="18.1796875" style="80"/>
    <col min="5120" max="5120" width="5.26953125" style="80" customWidth="1"/>
    <col min="5121" max="5121" width="43" style="80" customWidth="1"/>
    <col min="5122" max="5122" width="11.26953125" style="80" bestFit="1" customWidth="1"/>
    <col min="5123" max="5131" width="11.26953125" style="80" customWidth="1"/>
    <col min="5132" max="5132" width="9.7265625" style="80" customWidth="1"/>
    <col min="5133" max="5323" width="9.1796875" style="80" customWidth="1"/>
    <col min="5324" max="5324" width="13.26953125" style="80" customWidth="1"/>
    <col min="5325" max="5325" width="80.1796875" style="80" customWidth="1"/>
    <col min="5326" max="5358" width="0" style="80" hidden="1" customWidth="1"/>
    <col min="5359" max="5359" width="33" style="80" customWidth="1"/>
    <col min="5360" max="5362" width="0" style="80" hidden="1" customWidth="1"/>
    <col min="5363" max="5363" width="20" style="80" customWidth="1"/>
    <col min="5364" max="5365" width="0" style="80" hidden="1" customWidth="1"/>
    <col min="5366" max="5366" width="19.7265625" style="80" customWidth="1"/>
    <col min="5367" max="5369" width="19.26953125" style="80" customWidth="1"/>
    <col min="5370" max="5375" width="18.1796875" style="80"/>
    <col min="5376" max="5376" width="5.26953125" style="80" customWidth="1"/>
    <col min="5377" max="5377" width="43" style="80" customWidth="1"/>
    <col min="5378" max="5378" width="11.26953125" style="80" bestFit="1" customWidth="1"/>
    <col min="5379" max="5387" width="11.26953125" style="80" customWidth="1"/>
    <col min="5388" max="5388" width="9.7265625" style="80" customWidth="1"/>
    <col min="5389" max="5579" width="9.1796875" style="80" customWidth="1"/>
    <col min="5580" max="5580" width="13.26953125" style="80" customWidth="1"/>
    <col min="5581" max="5581" width="80.1796875" style="80" customWidth="1"/>
    <col min="5582" max="5614" width="0" style="80" hidden="1" customWidth="1"/>
    <col min="5615" max="5615" width="33" style="80" customWidth="1"/>
    <col min="5616" max="5618" width="0" style="80" hidden="1" customWidth="1"/>
    <col min="5619" max="5619" width="20" style="80" customWidth="1"/>
    <col min="5620" max="5621" width="0" style="80" hidden="1" customWidth="1"/>
    <col min="5622" max="5622" width="19.7265625" style="80" customWidth="1"/>
    <col min="5623" max="5625" width="19.26953125" style="80" customWidth="1"/>
    <col min="5626" max="5631" width="18.1796875" style="80"/>
    <col min="5632" max="5632" width="5.26953125" style="80" customWidth="1"/>
    <col min="5633" max="5633" width="43" style="80" customWidth="1"/>
    <col min="5634" max="5634" width="11.26953125" style="80" bestFit="1" customWidth="1"/>
    <col min="5635" max="5643" width="11.26953125" style="80" customWidth="1"/>
    <col min="5644" max="5644" width="9.7265625" style="80" customWidth="1"/>
    <col min="5645" max="5835" width="9.1796875" style="80" customWidth="1"/>
    <col min="5836" max="5836" width="13.26953125" style="80" customWidth="1"/>
    <col min="5837" max="5837" width="80.1796875" style="80" customWidth="1"/>
    <col min="5838" max="5870" width="0" style="80" hidden="1" customWidth="1"/>
    <col min="5871" max="5871" width="33" style="80" customWidth="1"/>
    <col min="5872" max="5874" width="0" style="80" hidden="1" customWidth="1"/>
    <col min="5875" max="5875" width="20" style="80" customWidth="1"/>
    <col min="5876" max="5877" width="0" style="80" hidden="1" customWidth="1"/>
    <col min="5878" max="5878" width="19.7265625" style="80" customWidth="1"/>
    <col min="5879" max="5881" width="19.26953125" style="80" customWidth="1"/>
    <col min="5882" max="5887" width="18.1796875" style="80"/>
    <col min="5888" max="5888" width="5.26953125" style="80" customWidth="1"/>
    <col min="5889" max="5889" width="43" style="80" customWidth="1"/>
    <col min="5890" max="5890" width="11.26953125" style="80" bestFit="1" customWidth="1"/>
    <col min="5891" max="5899" width="11.26953125" style="80" customWidth="1"/>
    <col min="5900" max="5900" width="9.7265625" style="80" customWidth="1"/>
    <col min="5901" max="6091" width="9.1796875" style="80" customWidth="1"/>
    <col min="6092" max="6092" width="13.26953125" style="80" customWidth="1"/>
    <col min="6093" max="6093" width="80.1796875" style="80" customWidth="1"/>
    <col min="6094" max="6126" width="0" style="80" hidden="1" customWidth="1"/>
    <col min="6127" max="6127" width="33" style="80" customWidth="1"/>
    <col min="6128" max="6130" width="0" style="80" hidden="1" customWidth="1"/>
    <col min="6131" max="6131" width="20" style="80" customWidth="1"/>
    <col min="6132" max="6133" width="0" style="80" hidden="1" customWidth="1"/>
    <col min="6134" max="6134" width="19.7265625" style="80" customWidth="1"/>
    <col min="6135" max="6137" width="19.26953125" style="80" customWidth="1"/>
    <col min="6138" max="6143" width="18.1796875" style="80"/>
    <col min="6144" max="6144" width="5.26953125" style="80" customWidth="1"/>
    <col min="6145" max="6145" width="43" style="80" customWidth="1"/>
    <col min="6146" max="6146" width="11.26953125" style="80" bestFit="1" customWidth="1"/>
    <col min="6147" max="6155" width="11.26953125" style="80" customWidth="1"/>
    <col min="6156" max="6156" width="9.7265625" style="80" customWidth="1"/>
    <col min="6157" max="6347" width="9.1796875" style="80" customWidth="1"/>
    <col min="6348" max="6348" width="13.26953125" style="80" customWidth="1"/>
    <col min="6349" max="6349" width="80.1796875" style="80" customWidth="1"/>
    <col min="6350" max="6382" width="0" style="80" hidden="1" customWidth="1"/>
    <col min="6383" max="6383" width="33" style="80" customWidth="1"/>
    <col min="6384" max="6386" width="0" style="80" hidden="1" customWidth="1"/>
    <col min="6387" max="6387" width="20" style="80" customWidth="1"/>
    <col min="6388" max="6389" width="0" style="80" hidden="1" customWidth="1"/>
    <col min="6390" max="6390" width="19.7265625" style="80" customWidth="1"/>
    <col min="6391" max="6393" width="19.26953125" style="80" customWidth="1"/>
    <col min="6394" max="6399" width="18.1796875" style="80"/>
    <col min="6400" max="6400" width="5.26953125" style="80" customWidth="1"/>
    <col min="6401" max="6401" width="43" style="80" customWidth="1"/>
    <col min="6402" max="6402" width="11.26953125" style="80" bestFit="1" customWidth="1"/>
    <col min="6403" max="6411" width="11.26953125" style="80" customWidth="1"/>
    <col min="6412" max="6412" width="9.7265625" style="80" customWidth="1"/>
    <col min="6413" max="6603" width="9.1796875" style="80" customWidth="1"/>
    <col min="6604" max="6604" width="13.26953125" style="80" customWidth="1"/>
    <col min="6605" max="6605" width="80.1796875" style="80" customWidth="1"/>
    <col min="6606" max="6638" width="0" style="80" hidden="1" customWidth="1"/>
    <col min="6639" max="6639" width="33" style="80" customWidth="1"/>
    <col min="6640" max="6642" width="0" style="80" hidden="1" customWidth="1"/>
    <col min="6643" max="6643" width="20" style="80" customWidth="1"/>
    <col min="6644" max="6645" width="0" style="80" hidden="1" customWidth="1"/>
    <col min="6646" max="6646" width="19.7265625" style="80" customWidth="1"/>
    <col min="6647" max="6649" width="19.26953125" style="80" customWidth="1"/>
    <col min="6650" max="6655" width="18.1796875" style="80"/>
    <col min="6656" max="6656" width="5.26953125" style="80" customWidth="1"/>
    <col min="6657" max="6657" width="43" style="80" customWidth="1"/>
    <col min="6658" max="6658" width="11.26953125" style="80" bestFit="1" customWidth="1"/>
    <col min="6659" max="6667" width="11.26953125" style="80" customWidth="1"/>
    <col min="6668" max="6668" width="9.7265625" style="80" customWidth="1"/>
    <col min="6669" max="6859" width="9.1796875" style="80" customWidth="1"/>
    <col min="6860" max="6860" width="13.26953125" style="80" customWidth="1"/>
    <col min="6861" max="6861" width="80.1796875" style="80" customWidth="1"/>
    <col min="6862" max="6894" width="0" style="80" hidden="1" customWidth="1"/>
    <col min="6895" max="6895" width="33" style="80" customWidth="1"/>
    <col min="6896" max="6898" width="0" style="80" hidden="1" customWidth="1"/>
    <col min="6899" max="6899" width="20" style="80" customWidth="1"/>
    <col min="6900" max="6901" width="0" style="80" hidden="1" customWidth="1"/>
    <col min="6902" max="6902" width="19.7265625" style="80" customWidth="1"/>
    <col min="6903" max="6905" width="19.26953125" style="80" customWidth="1"/>
    <col min="6906" max="6911" width="18.1796875" style="80"/>
    <col min="6912" max="6912" width="5.26953125" style="80" customWidth="1"/>
    <col min="6913" max="6913" width="43" style="80" customWidth="1"/>
    <col min="6914" max="6914" width="11.26953125" style="80" bestFit="1" customWidth="1"/>
    <col min="6915" max="6923" width="11.26953125" style="80" customWidth="1"/>
    <col min="6924" max="6924" width="9.7265625" style="80" customWidth="1"/>
    <col min="6925" max="7115" width="9.1796875" style="80" customWidth="1"/>
    <col min="7116" max="7116" width="13.26953125" style="80" customWidth="1"/>
    <col min="7117" max="7117" width="80.1796875" style="80" customWidth="1"/>
    <col min="7118" max="7150" width="0" style="80" hidden="1" customWidth="1"/>
    <col min="7151" max="7151" width="33" style="80" customWidth="1"/>
    <col min="7152" max="7154" width="0" style="80" hidden="1" customWidth="1"/>
    <col min="7155" max="7155" width="20" style="80" customWidth="1"/>
    <col min="7156" max="7157" width="0" style="80" hidden="1" customWidth="1"/>
    <col min="7158" max="7158" width="19.7265625" style="80" customWidth="1"/>
    <col min="7159" max="7161" width="19.26953125" style="80" customWidth="1"/>
    <col min="7162" max="7167" width="18.1796875" style="80"/>
    <col min="7168" max="7168" width="5.26953125" style="80" customWidth="1"/>
    <col min="7169" max="7169" width="43" style="80" customWidth="1"/>
    <col min="7170" max="7170" width="11.26953125" style="80" bestFit="1" customWidth="1"/>
    <col min="7171" max="7179" width="11.26953125" style="80" customWidth="1"/>
    <col min="7180" max="7180" width="9.7265625" style="80" customWidth="1"/>
    <col min="7181" max="7371" width="9.1796875" style="80" customWidth="1"/>
    <col min="7372" max="7372" width="13.26953125" style="80" customWidth="1"/>
    <col min="7373" max="7373" width="80.1796875" style="80" customWidth="1"/>
    <col min="7374" max="7406" width="0" style="80" hidden="1" customWidth="1"/>
    <col min="7407" max="7407" width="33" style="80" customWidth="1"/>
    <col min="7408" max="7410" width="0" style="80" hidden="1" customWidth="1"/>
    <col min="7411" max="7411" width="20" style="80" customWidth="1"/>
    <col min="7412" max="7413" width="0" style="80" hidden="1" customWidth="1"/>
    <col min="7414" max="7414" width="19.7265625" style="80" customWidth="1"/>
    <col min="7415" max="7417" width="19.26953125" style="80" customWidth="1"/>
    <col min="7418" max="7423" width="18.1796875" style="80"/>
    <col min="7424" max="7424" width="5.26953125" style="80" customWidth="1"/>
    <col min="7425" max="7425" width="43" style="80" customWidth="1"/>
    <col min="7426" max="7426" width="11.26953125" style="80" bestFit="1" customWidth="1"/>
    <col min="7427" max="7435" width="11.26953125" style="80" customWidth="1"/>
    <col min="7436" max="7436" width="9.7265625" style="80" customWidth="1"/>
    <col min="7437" max="7627" width="9.1796875" style="80" customWidth="1"/>
    <col min="7628" max="7628" width="13.26953125" style="80" customWidth="1"/>
    <col min="7629" max="7629" width="80.1796875" style="80" customWidth="1"/>
    <col min="7630" max="7662" width="0" style="80" hidden="1" customWidth="1"/>
    <col min="7663" max="7663" width="33" style="80" customWidth="1"/>
    <col min="7664" max="7666" width="0" style="80" hidden="1" customWidth="1"/>
    <col min="7667" max="7667" width="20" style="80" customWidth="1"/>
    <col min="7668" max="7669" width="0" style="80" hidden="1" customWidth="1"/>
    <col min="7670" max="7670" width="19.7265625" style="80" customWidth="1"/>
    <col min="7671" max="7673" width="19.26953125" style="80" customWidth="1"/>
    <col min="7674" max="7679" width="18.1796875" style="80"/>
    <col min="7680" max="7680" width="5.26953125" style="80" customWidth="1"/>
    <col min="7681" max="7681" width="43" style="80" customWidth="1"/>
    <col min="7682" max="7682" width="11.26953125" style="80" bestFit="1" customWidth="1"/>
    <col min="7683" max="7691" width="11.26953125" style="80" customWidth="1"/>
    <col min="7692" max="7692" width="9.7265625" style="80" customWidth="1"/>
    <col min="7693" max="7883" width="9.1796875" style="80" customWidth="1"/>
    <col min="7884" max="7884" width="13.26953125" style="80" customWidth="1"/>
    <col min="7885" max="7885" width="80.1796875" style="80" customWidth="1"/>
    <col min="7886" max="7918" width="0" style="80" hidden="1" customWidth="1"/>
    <col min="7919" max="7919" width="33" style="80" customWidth="1"/>
    <col min="7920" max="7922" width="0" style="80" hidden="1" customWidth="1"/>
    <col min="7923" max="7923" width="20" style="80" customWidth="1"/>
    <col min="7924" max="7925" width="0" style="80" hidden="1" customWidth="1"/>
    <col min="7926" max="7926" width="19.7265625" style="80" customWidth="1"/>
    <col min="7927" max="7929" width="19.26953125" style="80" customWidth="1"/>
    <col min="7930" max="7935" width="18.1796875" style="80"/>
    <col min="7936" max="7936" width="5.26953125" style="80" customWidth="1"/>
    <col min="7937" max="7937" width="43" style="80" customWidth="1"/>
    <col min="7938" max="7938" width="11.26953125" style="80" bestFit="1" customWidth="1"/>
    <col min="7939" max="7947" width="11.26953125" style="80" customWidth="1"/>
    <col min="7948" max="7948" width="9.7265625" style="80" customWidth="1"/>
    <col min="7949" max="8139" width="9.1796875" style="80" customWidth="1"/>
    <col min="8140" max="8140" width="13.26953125" style="80" customWidth="1"/>
    <col min="8141" max="8141" width="80.1796875" style="80" customWidth="1"/>
    <col min="8142" max="8174" width="0" style="80" hidden="1" customWidth="1"/>
    <col min="8175" max="8175" width="33" style="80" customWidth="1"/>
    <col min="8176" max="8178" width="0" style="80" hidden="1" customWidth="1"/>
    <col min="8179" max="8179" width="20" style="80" customWidth="1"/>
    <col min="8180" max="8181" width="0" style="80" hidden="1" customWidth="1"/>
    <col min="8182" max="8182" width="19.7265625" style="80" customWidth="1"/>
    <col min="8183" max="8185" width="19.26953125" style="80" customWidth="1"/>
    <col min="8186" max="8191" width="18.1796875" style="80"/>
    <col min="8192" max="8192" width="5.26953125" style="80" customWidth="1"/>
    <col min="8193" max="8193" width="43" style="80" customWidth="1"/>
    <col min="8194" max="8194" width="11.26953125" style="80" bestFit="1" customWidth="1"/>
    <col min="8195" max="8203" width="11.26953125" style="80" customWidth="1"/>
    <col min="8204" max="8204" width="9.7265625" style="80" customWidth="1"/>
    <col min="8205" max="8395" width="9.1796875" style="80" customWidth="1"/>
    <col min="8396" max="8396" width="13.26953125" style="80" customWidth="1"/>
    <col min="8397" max="8397" width="80.1796875" style="80" customWidth="1"/>
    <col min="8398" max="8430" width="0" style="80" hidden="1" customWidth="1"/>
    <col min="8431" max="8431" width="33" style="80" customWidth="1"/>
    <col min="8432" max="8434" width="0" style="80" hidden="1" customWidth="1"/>
    <col min="8435" max="8435" width="20" style="80" customWidth="1"/>
    <col min="8436" max="8437" width="0" style="80" hidden="1" customWidth="1"/>
    <col min="8438" max="8438" width="19.7265625" style="80" customWidth="1"/>
    <col min="8439" max="8441" width="19.26953125" style="80" customWidth="1"/>
    <col min="8442" max="8447" width="18.1796875" style="80"/>
    <col min="8448" max="8448" width="5.26953125" style="80" customWidth="1"/>
    <col min="8449" max="8449" width="43" style="80" customWidth="1"/>
    <col min="8450" max="8450" width="11.26953125" style="80" bestFit="1" customWidth="1"/>
    <col min="8451" max="8459" width="11.26953125" style="80" customWidth="1"/>
    <col min="8460" max="8460" width="9.7265625" style="80" customWidth="1"/>
    <col min="8461" max="8651" width="9.1796875" style="80" customWidth="1"/>
    <col min="8652" max="8652" width="13.26953125" style="80" customWidth="1"/>
    <col min="8653" max="8653" width="80.1796875" style="80" customWidth="1"/>
    <col min="8654" max="8686" width="0" style="80" hidden="1" customWidth="1"/>
    <col min="8687" max="8687" width="33" style="80" customWidth="1"/>
    <col min="8688" max="8690" width="0" style="80" hidden="1" customWidth="1"/>
    <col min="8691" max="8691" width="20" style="80" customWidth="1"/>
    <col min="8692" max="8693" width="0" style="80" hidden="1" customWidth="1"/>
    <col min="8694" max="8694" width="19.7265625" style="80" customWidth="1"/>
    <col min="8695" max="8697" width="19.26953125" style="80" customWidth="1"/>
    <col min="8698" max="8703" width="18.1796875" style="80"/>
    <col min="8704" max="8704" width="5.26953125" style="80" customWidth="1"/>
    <col min="8705" max="8705" width="43" style="80" customWidth="1"/>
    <col min="8706" max="8706" width="11.26953125" style="80" bestFit="1" customWidth="1"/>
    <col min="8707" max="8715" width="11.26953125" style="80" customWidth="1"/>
    <col min="8716" max="8716" width="9.7265625" style="80" customWidth="1"/>
    <col min="8717" max="8907" width="9.1796875" style="80" customWidth="1"/>
    <col min="8908" max="8908" width="13.26953125" style="80" customWidth="1"/>
    <col min="8909" max="8909" width="80.1796875" style="80" customWidth="1"/>
    <col min="8910" max="8942" width="0" style="80" hidden="1" customWidth="1"/>
    <col min="8943" max="8943" width="33" style="80" customWidth="1"/>
    <col min="8944" max="8946" width="0" style="80" hidden="1" customWidth="1"/>
    <col min="8947" max="8947" width="20" style="80" customWidth="1"/>
    <col min="8948" max="8949" width="0" style="80" hidden="1" customWidth="1"/>
    <col min="8950" max="8950" width="19.7265625" style="80" customWidth="1"/>
    <col min="8951" max="8953" width="19.26953125" style="80" customWidth="1"/>
    <col min="8954" max="8959" width="18.1796875" style="80"/>
    <col min="8960" max="8960" width="5.26953125" style="80" customWidth="1"/>
    <col min="8961" max="8961" width="43" style="80" customWidth="1"/>
    <col min="8962" max="8962" width="11.26953125" style="80" bestFit="1" customWidth="1"/>
    <col min="8963" max="8971" width="11.26953125" style="80" customWidth="1"/>
    <col min="8972" max="8972" width="9.7265625" style="80" customWidth="1"/>
    <col min="8973" max="9163" width="9.1796875" style="80" customWidth="1"/>
    <col min="9164" max="9164" width="13.26953125" style="80" customWidth="1"/>
    <col min="9165" max="9165" width="80.1796875" style="80" customWidth="1"/>
    <col min="9166" max="9198" width="0" style="80" hidden="1" customWidth="1"/>
    <col min="9199" max="9199" width="33" style="80" customWidth="1"/>
    <col min="9200" max="9202" width="0" style="80" hidden="1" customWidth="1"/>
    <col min="9203" max="9203" width="20" style="80" customWidth="1"/>
    <col min="9204" max="9205" width="0" style="80" hidden="1" customWidth="1"/>
    <col min="9206" max="9206" width="19.7265625" style="80" customWidth="1"/>
    <col min="9207" max="9209" width="19.26953125" style="80" customWidth="1"/>
    <col min="9210" max="9215" width="18.1796875" style="80"/>
    <col min="9216" max="9216" width="5.26953125" style="80" customWidth="1"/>
    <col min="9217" max="9217" width="43" style="80" customWidth="1"/>
    <col min="9218" max="9218" width="11.26953125" style="80" bestFit="1" customWidth="1"/>
    <col min="9219" max="9227" width="11.26953125" style="80" customWidth="1"/>
    <col min="9228" max="9228" width="9.7265625" style="80" customWidth="1"/>
    <col min="9229" max="9419" width="9.1796875" style="80" customWidth="1"/>
    <col min="9420" max="9420" width="13.26953125" style="80" customWidth="1"/>
    <col min="9421" max="9421" width="80.1796875" style="80" customWidth="1"/>
    <col min="9422" max="9454" width="0" style="80" hidden="1" customWidth="1"/>
    <col min="9455" max="9455" width="33" style="80" customWidth="1"/>
    <col min="9456" max="9458" width="0" style="80" hidden="1" customWidth="1"/>
    <col min="9459" max="9459" width="20" style="80" customWidth="1"/>
    <col min="9460" max="9461" width="0" style="80" hidden="1" customWidth="1"/>
    <col min="9462" max="9462" width="19.7265625" style="80" customWidth="1"/>
    <col min="9463" max="9465" width="19.26953125" style="80" customWidth="1"/>
    <col min="9466" max="9471" width="18.1796875" style="80"/>
    <col min="9472" max="9472" width="5.26953125" style="80" customWidth="1"/>
    <col min="9473" max="9473" width="43" style="80" customWidth="1"/>
    <col min="9474" max="9474" width="11.26953125" style="80" bestFit="1" customWidth="1"/>
    <col min="9475" max="9483" width="11.26953125" style="80" customWidth="1"/>
    <col min="9484" max="9484" width="9.7265625" style="80" customWidth="1"/>
    <col min="9485" max="9675" width="9.1796875" style="80" customWidth="1"/>
    <col min="9676" max="9676" width="13.26953125" style="80" customWidth="1"/>
    <col min="9677" max="9677" width="80.1796875" style="80" customWidth="1"/>
    <col min="9678" max="9710" width="0" style="80" hidden="1" customWidth="1"/>
    <col min="9711" max="9711" width="33" style="80" customWidth="1"/>
    <col min="9712" max="9714" width="0" style="80" hidden="1" customWidth="1"/>
    <col min="9715" max="9715" width="20" style="80" customWidth="1"/>
    <col min="9716" max="9717" width="0" style="80" hidden="1" customWidth="1"/>
    <col min="9718" max="9718" width="19.7265625" style="80" customWidth="1"/>
    <col min="9719" max="9721" width="19.26953125" style="80" customWidth="1"/>
    <col min="9722" max="9727" width="18.1796875" style="80"/>
    <col min="9728" max="9728" width="5.26953125" style="80" customWidth="1"/>
    <col min="9729" max="9729" width="43" style="80" customWidth="1"/>
    <col min="9730" max="9730" width="11.26953125" style="80" bestFit="1" customWidth="1"/>
    <col min="9731" max="9739" width="11.26953125" style="80" customWidth="1"/>
    <col min="9740" max="9740" width="9.7265625" style="80" customWidth="1"/>
    <col min="9741" max="9931" width="9.1796875" style="80" customWidth="1"/>
    <col min="9932" max="9932" width="13.26953125" style="80" customWidth="1"/>
    <col min="9933" max="9933" width="80.1796875" style="80" customWidth="1"/>
    <col min="9934" max="9966" width="0" style="80" hidden="1" customWidth="1"/>
    <col min="9967" max="9967" width="33" style="80" customWidth="1"/>
    <col min="9968" max="9970" width="0" style="80" hidden="1" customWidth="1"/>
    <col min="9971" max="9971" width="20" style="80" customWidth="1"/>
    <col min="9972" max="9973" width="0" style="80" hidden="1" customWidth="1"/>
    <col min="9974" max="9974" width="19.7265625" style="80" customWidth="1"/>
    <col min="9975" max="9977" width="19.26953125" style="80" customWidth="1"/>
    <col min="9978" max="9983" width="18.1796875" style="80"/>
    <col min="9984" max="9984" width="5.26953125" style="80" customWidth="1"/>
    <col min="9985" max="9985" width="43" style="80" customWidth="1"/>
    <col min="9986" max="9986" width="11.26953125" style="80" bestFit="1" customWidth="1"/>
    <col min="9987" max="9995" width="11.26953125" style="80" customWidth="1"/>
    <col min="9996" max="9996" width="9.7265625" style="80" customWidth="1"/>
    <col min="9997" max="10187" width="9.1796875" style="80" customWidth="1"/>
    <col min="10188" max="10188" width="13.26953125" style="80" customWidth="1"/>
    <col min="10189" max="10189" width="80.1796875" style="80" customWidth="1"/>
    <col min="10190" max="10222" width="0" style="80" hidden="1" customWidth="1"/>
    <col min="10223" max="10223" width="33" style="80" customWidth="1"/>
    <col min="10224" max="10226" width="0" style="80" hidden="1" customWidth="1"/>
    <col min="10227" max="10227" width="20" style="80" customWidth="1"/>
    <col min="10228" max="10229" width="0" style="80" hidden="1" customWidth="1"/>
    <col min="10230" max="10230" width="19.7265625" style="80" customWidth="1"/>
    <col min="10231" max="10233" width="19.26953125" style="80" customWidth="1"/>
    <col min="10234" max="10239" width="18.1796875" style="80"/>
    <col min="10240" max="10240" width="5.26953125" style="80" customWidth="1"/>
    <col min="10241" max="10241" width="43" style="80" customWidth="1"/>
    <col min="10242" max="10242" width="11.26953125" style="80" bestFit="1" customWidth="1"/>
    <col min="10243" max="10251" width="11.26953125" style="80" customWidth="1"/>
    <col min="10252" max="10252" width="9.7265625" style="80" customWidth="1"/>
    <col min="10253" max="10443" width="9.1796875" style="80" customWidth="1"/>
    <col min="10444" max="10444" width="13.26953125" style="80" customWidth="1"/>
    <col min="10445" max="10445" width="80.1796875" style="80" customWidth="1"/>
    <col min="10446" max="10478" width="0" style="80" hidden="1" customWidth="1"/>
    <col min="10479" max="10479" width="33" style="80" customWidth="1"/>
    <col min="10480" max="10482" width="0" style="80" hidden="1" customWidth="1"/>
    <col min="10483" max="10483" width="20" style="80" customWidth="1"/>
    <col min="10484" max="10485" width="0" style="80" hidden="1" customWidth="1"/>
    <col min="10486" max="10486" width="19.7265625" style="80" customWidth="1"/>
    <col min="10487" max="10489" width="19.26953125" style="80" customWidth="1"/>
    <col min="10490" max="10495" width="18.1796875" style="80"/>
    <col min="10496" max="10496" width="5.26953125" style="80" customWidth="1"/>
    <col min="10497" max="10497" width="43" style="80" customWidth="1"/>
    <col min="10498" max="10498" width="11.26953125" style="80" bestFit="1" customWidth="1"/>
    <col min="10499" max="10507" width="11.26953125" style="80" customWidth="1"/>
    <col min="10508" max="10508" width="9.7265625" style="80" customWidth="1"/>
    <col min="10509" max="10699" width="9.1796875" style="80" customWidth="1"/>
    <col min="10700" max="10700" width="13.26953125" style="80" customWidth="1"/>
    <col min="10701" max="10701" width="80.1796875" style="80" customWidth="1"/>
    <col min="10702" max="10734" width="0" style="80" hidden="1" customWidth="1"/>
    <col min="10735" max="10735" width="33" style="80" customWidth="1"/>
    <col min="10736" max="10738" width="0" style="80" hidden="1" customWidth="1"/>
    <col min="10739" max="10739" width="20" style="80" customWidth="1"/>
    <col min="10740" max="10741" width="0" style="80" hidden="1" customWidth="1"/>
    <col min="10742" max="10742" width="19.7265625" style="80" customWidth="1"/>
    <col min="10743" max="10745" width="19.26953125" style="80" customWidth="1"/>
    <col min="10746" max="10751" width="18.1796875" style="80"/>
    <col min="10752" max="10752" width="5.26953125" style="80" customWidth="1"/>
    <col min="10753" max="10753" width="43" style="80" customWidth="1"/>
    <col min="10754" max="10754" width="11.26953125" style="80" bestFit="1" customWidth="1"/>
    <col min="10755" max="10763" width="11.26953125" style="80" customWidth="1"/>
    <col min="10764" max="10764" width="9.7265625" style="80" customWidth="1"/>
    <col min="10765" max="10955" width="9.1796875" style="80" customWidth="1"/>
    <col min="10956" max="10956" width="13.26953125" style="80" customWidth="1"/>
    <col min="10957" max="10957" width="80.1796875" style="80" customWidth="1"/>
    <col min="10958" max="10990" width="0" style="80" hidden="1" customWidth="1"/>
    <col min="10991" max="10991" width="33" style="80" customWidth="1"/>
    <col min="10992" max="10994" width="0" style="80" hidden="1" customWidth="1"/>
    <col min="10995" max="10995" width="20" style="80" customWidth="1"/>
    <col min="10996" max="10997" width="0" style="80" hidden="1" customWidth="1"/>
    <col min="10998" max="10998" width="19.7265625" style="80" customWidth="1"/>
    <col min="10999" max="11001" width="19.26953125" style="80" customWidth="1"/>
    <col min="11002" max="11007" width="18.1796875" style="80"/>
    <col min="11008" max="11008" width="5.26953125" style="80" customWidth="1"/>
    <col min="11009" max="11009" width="43" style="80" customWidth="1"/>
    <col min="11010" max="11010" width="11.26953125" style="80" bestFit="1" customWidth="1"/>
    <col min="11011" max="11019" width="11.26953125" style="80" customWidth="1"/>
    <col min="11020" max="11020" width="9.7265625" style="80" customWidth="1"/>
    <col min="11021" max="11211" width="9.1796875" style="80" customWidth="1"/>
    <col min="11212" max="11212" width="13.26953125" style="80" customWidth="1"/>
    <col min="11213" max="11213" width="80.1796875" style="80" customWidth="1"/>
    <col min="11214" max="11246" width="0" style="80" hidden="1" customWidth="1"/>
    <col min="11247" max="11247" width="33" style="80" customWidth="1"/>
    <col min="11248" max="11250" width="0" style="80" hidden="1" customWidth="1"/>
    <col min="11251" max="11251" width="20" style="80" customWidth="1"/>
    <col min="11252" max="11253" width="0" style="80" hidden="1" customWidth="1"/>
    <col min="11254" max="11254" width="19.7265625" style="80" customWidth="1"/>
    <col min="11255" max="11257" width="19.26953125" style="80" customWidth="1"/>
    <col min="11258" max="11263" width="18.1796875" style="80"/>
    <col min="11264" max="11264" width="5.26953125" style="80" customWidth="1"/>
    <col min="11265" max="11265" width="43" style="80" customWidth="1"/>
    <col min="11266" max="11266" width="11.26953125" style="80" bestFit="1" customWidth="1"/>
    <col min="11267" max="11275" width="11.26953125" style="80" customWidth="1"/>
    <col min="11276" max="11276" width="9.7265625" style="80" customWidth="1"/>
    <col min="11277" max="11467" width="9.1796875" style="80" customWidth="1"/>
    <col min="11468" max="11468" width="13.26953125" style="80" customWidth="1"/>
    <col min="11469" max="11469" width="80.1796875" style="80" customWidth="1"/>
    <col min="11470" max="11502" width="0" style="80" hidden="1" customWidth="1"/>
    <col min="11503" max="11503" width="33" style="80" customWidth="1"/>
    <col min="11504" max="11506" width="0" style="80" hidden="1" customWidth="1"/>
    <col min="11507" max="11507" width="20" style="80" customWidth="1"/>
    <col min="11508" max="11509" width="0" style="80" hidden="1" customWidth="1"/>
    <col min="11510" max="11510" width="19.7265625" style="80" customWidth="1"/>
    <col min="11511" max="11513" width="19.26953125" style="80" customWidth="1"/>
    <col min="11514" max="11519" width="18.1796875" style="80"/>
    <col min="11520" max="11520" width="5.26953125" style="80" customWidth="1"/>
    <col min="11521" max="11521" width="43" style="80" customWidth="1"/>
    <col min="11522" max="11522" width="11.26953125" style="80" bestFit="1" customWidth="1"/>
    <col min="11523" max="11531" width="11.26953125" style="80" customWidth="1"/>
    <col min="11532" max="11532" width="9.7265625" style="80" customWidth="1"/>
    <col min="11533" max="11723" width="9.1796875" style="80" customWidth="1"/>
    <col min="11724" max="11724" width="13.26953125" style="80" customWidth="1"/>
    <col min="11725" max="11725" width="80.1796875" style="80" customWidth="1"/>
    <col min="11726" max="11758" width="0" style="80" hidden="1" customWidth="1"/>
    <col min="11759" max="11759" width="33" style="80" customWidth="1"/>
    <col min="11760" max="11762" width="0" style="80" hidden="1" customWidth="1"/>
    <col min="11763" max="11763" width="20" style="80" customWidth="1"/>
    <col min="11764" max="11765" width="0" style="80" hidden="1" customWidth="1"/>
    <col min="11766" max="11766" width="19.7265625" style="80" customWidth="1"/>
    <col min="11767" max="11769" width="19.26953125" style="80" customWidth="1"/>
    <col min="11770" max="11775" width="18.1796875" style="80"/>
    <col min="11776" max="11776" width="5.26953125" style="80" customWidth="1"/>
    <col min="11777" max="11777" width="43" style="80" customWidth="1"/>
    <col min="11778" max="11778" width="11.26953125" style="80" bestFit="1" customWidth="1"/>
    <col min="11779" max="11787" width="11.26953125" style="80" customWidth="1"/>
    <col min="11788" max="11788" width="9.7265625" style="80" customWidth="1"/>
    <col min="11789" max="11979" width="9.1796875" style="80" customWidth="1"/>
    <col min="11980" max="11980" width="13.26953125" style="80" customWidth="1"/>
    <col min="11981" max="11981" width="80.1796875" style="80" customWidth="1"/>
    <col min="11982" max="12014" width="0" style="80" hidden="1" customWidth="1"/>
    <col min="12015" max="12015" width="33" style="80" customWidth="1"/>
    <col min="12016" max="12018" width="0" style="80" hidden="1" customWidth="1"/>
    <col min="12019" max="12019" width="20" style="80" customWidth="1"/>
    <col min="12020" max="12021" width="0" style="80" hidden="1" customWidth="1"/>
    <col min="12022" max="12022" width="19.7265625" style="80" customWidth="1"/>
    <col min="12023" max="12025" width="19.26953125" style="80" customWidth="1"/>
    <col min="12026" max="12031" width="18.1796875" style="80"/>
    <col min="12032" max="12032" width="5.26953125" style="80" customWidth="1"/>
    <col min="12033" max="12033" width="43" style="80" customWidth="1"/>
    <col min="12034" max="12034" width="11.26953125" style="80" bestFit="1" customWidth="1"/>
    <col min="12035" max="12043" width="11.26953125" style="80" customWidth="1"/>
    <col min="12044" max="12044" width="9.7265625" style="80" customWidth="1"/>
    <col min="12045" max="12235" width="9.1796875" style="80" customWidth="1"/>
    <col min="12236" max="12236" width="13.26953125" style="80" customWidth="1"/>
    <col min="12237" max="12237" width="80.1796875" style="80" customWidth="1"/>
    <col min="12238" max="12270" width="0" style="80" hidden="1" customWidth="1"/>
    <col min="12271" max="12271" width="33" style="80" customWidth="1"/>
    <col min="12272" max="12274" width="0" style="80" hidden="1" customWidth="1"/>
    <col min="12275" max="12275" width="20" style="80" customWidth="1"/>
    <col min="12276" max="12277" width="0" style="80" hidden="1" customWidth="1"/>
    <col min="12278" max="12278" width="19.7265625" style="80" customWidth="1"/>
    <col min="12279" max="12281" width="19.26953125" style="80" customWidth="1"/>
    <col min="12282" max="12287" width="18.1796875" style="80"/>
    <col min="12288" max="12288" width="5.26953125" style="80" customWidth="1"/>
    <col min="12289" max="12289" width="43" style="80" customWidth="1"/>
    <col min="12290" max="12290" width="11.26953125" style="80" bestFit="1" customWidth="1"/>
    <col min="12291" max="12299" width="11.26953125" style="80" customWidth="1"/>
    <col min="12300" max="12300" width="9.7265625" style="80" customWidth="1"/>
    <col min="12301" max="12491" width="9.1796875" style="80" customWidth="1"/>
    <col min="12492" max="12492" width="13.26953125" style="80" customWidth="1"/>
    <col min="12493" max="12493" width="80.1796875" style="80" customWidth="1"/>
    <col min="12494" max="12526" width="0" style="80" hidden="1" customWidth="1"/>
    <col min="12527" max="12527" width="33" style="80" customWidth="1"/>
    <col min="12528" max="12530" width="0" style="80" hidden="1" customWidth="1"/>
    <col min="12531" max="12531" width="20" style="80" customWidth="1"/>
    <col min="12532" max="12533" width="0" style="80" hidden="1" customWidth="1"/>
    <col min="12534" max="12534" width="19.7265625" style="80" customWidth="1"/>
    <col min="12535" max="12537" width="19.26953125" style="80" customWidth="1"/>
    <col min="12538" max="12543" width="18.1796875" style="80"/>
    <col min="12544" max="12544" width="5.26953125" style="80" customWidth="1"/>
    <col min="12545" max="12545" width="43" style="80" customWidth="1"/>
    <col min="12546" max="12546" width="11.26953125" style="80" bestFit="1" customWidth="1"/>
    <col min="12547" max="12555" width="11.26953125" style="80" customWidth="1"/>
    <col min="12556" max="12556" width="9.7265625" style="80" customWidth="1"/>
    <col min="12557" max="12747" width="9.1796875" style="80" customWidth="1"/>
    <col min="12748" max="12748" width="13.26953125" style="80" customWidth="1"/>
    <col min="12749" max="12749" width="80.1796875" style="80" customWidth="1"/>
    <col min="12750" max="12782" width="0" style="80" hidden="1" customWidth="1"/>
    <col min="12783" max="12783" width="33" style="80" customWidth="1"/>
    <col min="12784" max="12786" width="0" style="80" hidden="1" customWidth="1"/>
    <col min="12787" max="12787" width="20" style="80" customWidth="1"/>
    <col min="12788" max="12789" width="0" style="80" hidden="1" customWidth="1"/>
    <col min="12790" max="12790" width="19.7265625" style="80" customWidth="1"/>
    <col min="12791" max="12793" width="19.26953125" style="80" customWidth="1"/>
    <col min="12794" max="12799" width="18.1796875" style="80"/>
    <col min="12800" max="12800" width="5.26953125" style="80" customWidth="1"/>
    <col min="12801" max="12801" width="43" style="80" customWidth="1"/>
    <col min="12802" max="12802" width="11.26953125" style="80" bestFit="1" customWidth="1"/>
    <col min="12803" max="12811" width="11.26953125" style="80" customWidth="1"/>
    <col min="12812" max="12812" width="9.7265625" style="80" customWidth="1"/>
    <col min="12813" max="13003" width="9.1796875" style="80" customWidth="1"/>
    <col min="13004" max="13004" width="13.26953125" style="80" customWidth="1"/>
    <col min="13005" max="13005" width="80.1796875" style="80" customWidth="1"/>
    <col min="13006" max="13038" width="0" style="80" hidden="1" customWidth="1"/>
    <col min="13039" max="13039" width="33" style="80" customWidth="1"/>
    <col min="13040" max="13042" width="0" style="80" hidden="1" customWidth="1"/>
    <col min="13043" max="13043" width="20" style="80" customWidth="1"/>
    <col min="13044" max="13045" width="0" style="80" hidden="1" customWidth="1"/>
    <col min="13046" max="13046" width="19.7265625" style="80" customWidth="1"/>
    <col min="13047" max="13049" width="19.26953125" style="80" customWidth="1"/>
    <col min="13050" max="13055" width="18.1796875" style="80"/>
    <col min="13056" max="13056" width="5.26953125" style="80" customWidth="1"/>
    <col min="13057" max="13057" width="43" style="80" customWidth="1"/>
    <col min="13058" max="13058" width="11.26953125" style="80" bestFit="1" customWidth="1"/>
    <col min="13059" max="13067" width="11.26953125" style="80" customWidth="1"/>
    <col min="13068" max="13068" width="9.7265625" style="80" customWidth="1"/>
    <col min="13069" max="13259" width="9.1796875" style="80" customWidth="1"/>
    <col min="13260" max="13260" width="13.26953125" style="80" customWidth="1"/>
    <col min="13261" max="13261" width="80.1796875" style="80" customWidth="1"/>
    <col min="13262" max="13294" width="0" style="80" hidden="1" customWidth="1"/>
    <col min="13295" max="13295" width="33" style="80" customWidth="1"/>
    <col min="13296" max="13298" width="0" style="80" hidden="1" customWidth="1"/>
    <col min="13299" max="13299" width="20" style="80" customWidth="1"/>
    <col min="13300" max="13301" width="0" style="80" hidden="1" customWidth="1"/>
    <col min="13302" max="13302" width="19.7265625" style="80" customWidth="1"/>
    <col min="13303" max="13305" width="19.26953125" style="80" customWidth="1"/>
    <col min="13306" max="13311" width="18.1796875" style="80"/>
    <col min="13312" max="13312" width="5.26953125" style="80" customWidth="1"/>
    <col min="13313" max="13313" width="43" style="80" customWidth="1"/>
    <col min="13314" max="13314" width="11.26953125" style="80" bestFit="1" customWidth="1"/>
    <col min="13315" max="13323" width="11.26953125" style="80" customWidth="1"/>
    <col min="13324" max="13324" width="9.7265625" style="80" customWidth="1"/>
    <col min="13325" max="13515" width="9.1796875" style="80" customWidth="1"/>
    <col min="13516" max="13516" width="13.26953125" style="80" customWidth="1"/>
    <col min="13517" max="13517" width="80.1796875" style="80" customWidth="1"/>
    <col min="13518" max="13550" width="0" style="80" hidden="1" customWidth="1"/>
    <col min="13551" max="13551" width="33" style="80" customWidth="1"/>
    <col min="13552" max="13554" width="0" style="80" hidden="1" customWidth="1"/>
    <col min="13555" max="13555" width="20" style="80" customWidth="1"/>
    <col min="13556" max="13557" width="0" style="80" hidden="1" customWidth="1"/>
    <col min="13558" max="13558" width="19.7265625" style="80" customWidth="1"/>
    <col min="13559" max="13561" width="19.26953125" style="80" customWidth="1"/>
    <col min="13562" max="13567" width="18.1796875" style="80"/>
    <col min="13568" max="13568" width="5.26953125" style="80" customWidth="1"/>
    <col min="13569" max="13569" width="43" style="80" customWidth="1"/>
    <col min="13570" max="13570" width="11.26953125" style="80" bestFit="1" customWidth="1"/>
    <col min="13571" max="13579" width="11.26953125" style="80" customWidth="1"/>
    <col min="13580" max="13580" width="9.7265625" style="80" customWidth="1"/>
    <col min="13581" max="13771" width="9.1796875" style="80" customWidth="1"/>
    <col min="13772" max="13772" width="13.26953125" style="80" customWidth="1"/>
    <col min="13773" max="13773" width="80.1796875" style="80" customWidth="1"/>
    <col min="13774" max="13806" width="0" style="80" hidden="1" customWidth="1"/>
    <col min="13807" max="13807" width="33" style="80" customWidth="1"/>
    <col min="13808" max="13810" width="0" style="80" hidden="1" customWidth="1"/>
    <col min="13811" max="13811" width="20" style="80" customWidth="1"/>
    <col min="13812" max="13813" width="0" style="80" hidden="1" customWidth="1"/>
    <col min="13814" max="13814" width="19.7265625" style="80" customWidth="1"/>
    <col min="13815" max="13817" width="19.26953125" style="80" customWidth="1"/>
    <col min="13818" max="13823" width="18.1796875" style="80"/>
    <col min="13824" max="13824" width="5.26953125" style="80" customWidth="1"/>
    <col min="13825" max="13825" width="43" style="80" customWidth="1"/>
    <col min="13826" max="13826" width="11.26953125" style="80" bestFit="1" customWidth="1"/>
    <col min="13827" max="13835" width="11.26953125" style="80" customWidth="1"/>
    <col min="13836" max="13836" width="9.7265625" style="80" customWidth="1"/>
    <col min="13837" max="14027" width="9.1796875" style="80" customWidth="1"/>
    <col min="14028" max="14028" width="13.26953125" style="80" customWidth="1"/>
    <col min="14029" max="14029" width="80.1796875" style="80" customWidth="1"/>
    <col min="14030" max="14062" width="0" style="80" hidden="1" customWidth="1"/>
    <col min="14063" max="14063" width="33" style="80" customWidth="1"/>
    <col min="14064" max="14066" width="0" style="80" hidden="1" customWidth="1"/>
    <col min="14067" max="14067" width="20" style="80" customWidth="1"/>
    <col min="14068" max="14069" width="0" style="80" hidden="1" customWidth="1"/>
    <col min="14070" max="14070" width="19.7265625" style="80" customWidth="1"/>
    <col min="14071" max="14073" width="19.26953125" style="80" customWidth="1"/>
    <col min="14074" max="14079" width="18.1796875" style="80"/>
    <col min="14080" max="14080" width="5.26953125" style="80" customWidth="1"/>
    <col min="14081" max="14081" width="43" style="80" customWidth="1"/>
    <col min="14082" max="14082" width="11.26953125" style="80" bestFit="1" customWidth="1"/>
    <col min="14083" max="14091" width="11.26953125" style="80" customWidth="1"/>
    <col min="14092" max="14092" width="9.7265625" style="80" customWidth="1"/>
    <col min="14093" max="14283" width="9.1796875" style="80" customWidth="1"/>
    <col min="14284" max="14284" width="13.26953125" style="80" customWidth="1"/>
    <col min="14285" max="14285" width="80.1796875" style="80" customWidth="1"/>
    <col min="14286" max="14318" width="0" style="80" hidden="1" customWidth="1"/>
    <col min="14319" max="14319" width="33" style="80" customWidth="1"/>
    <col min="14320" max="14322" width="0" style="80" hidden="1" customWidth="1"/>
    <col min="14323" max="14323" width="20" style="80" customWidth="1"/>
    <col min="14324" max="14325" width="0" style="80" hidden="1" customWidth="1"/>
    <col min="14326" max="14326" width="19.7265625" style="80" customWidth="1"/>
    <col min="14327" max="14329" width="19.26953125" style="80" customWidth="1"/>
    <col min="14330" max="14335" width="18.1796875" style="80"/>
    <col min="14336" max="14336" width="5.26953125" style="80" customWidth="1"/>
    <col min="14337" max="14337" width="43" style="80" customWidth="1"/>
    <col min="14338" max="14338" width="11.26953125" style="80" bestFit="1" customWidth="1"/>
    <col min="14339" max="14347" width="11.26953125" style="80" customWidth="1"/>
    <col min="14348" max="14348" width="9.7265625" style="80" customWidth="1"/>
    <col min="14349" max="14539" width="9.1796875" style="80" customWidth="1"/>
    <col min="14540" max="14540" width="13.26953125" style="80" customWidth="1"/>
    <col min="14541" max="14541" width="80.1796875" style="80" customWidth="1"/>
    <col min="14542" max="14574" width="0" style="80" hidden="1" customWidth="1"/>
    <col min="14575" max="14575" width="33" style="80" customWidth="1"/>
    <col min="14576" max="14578" width="0" style="80" hidden="1" customWidth="1"/>
    <col min="14579" max="14579" width="20" style="80" customWidth="1"/>
    <col min="14580" max="14581" width="0" style="80" hidden="1" customWidth="1"/>
    <col min="14582" max="14582" width="19.7265625" style="80" customWidth="1"/>
    <col min="14583" max="14585" width="19.26953125" style="80" customWidth="1"/>
    <col min="14586" max="14591" width="18.1796875" style="80"/>
    <col min="14592" max="14592" width="5.26953125" style="80" customWidth="1"/>
    <col min="14593" max="14593" width="43" style="80" customWidth="1"/>
    <col min="14594" max="14594" width="11.26953125" style="80" bestFit="1" customWidth="1"/>
    <col min="14595" max="14603" width="11.26953125" style="80" customWidth="1"/>
    <col min="14604" max="14604" width="9.7265625" style="80" customWidth="1"/>
    <col min="14605" max="14795" width="9.1796875" style="80" customWidth="1"/>
    <col min="14796" max="14796" width="13.26953125" style="80" customWidth="1"/>
    <col min="14797" max="14797" width="80.1796875" style="80" customWidth="1"/>
    <col min="14798" max="14830" width="0" style="80" hidden="1" customWidth="1"/>
    <col min="14831" max="14831" width="33" style="80" customWidth="1"/>
    <col min="14832" max="14834" width="0" style="80" hidden="1" customWidth="1"/>
    <col min="14835" max="14835" width="20" style="80" customWidth="1"/>
    <col min="14836" max="14837" width="0" style="80" hidden="1" customWidth="1"/>
    <col min="14838" max="14838" width="19.7265625" style="80" customWidth="1"/>
    <col min="14839" max="14841" width="19.26953125" style="80" customWidth="1"/>
    <col min="14842" max="14847" width="18.1796875" style="80"/>
    <col min="14848" max="14848" width="5.26953125" style="80" customWidth="1"/>
    <col min="14849" max="14849" width="43" style="80" customWidth="1"/>
    <col min="14850" max="14850" width="11.26953125" style="80" bestFit="1" customWidth="1"/>
    <col min="14851" max="14859" width="11.26953125" style="80" customWidth="1"/>
    <col min="14860" max="14860" width="9.7265625" style="80" customWidth="1"/>
    <col min="14861" max="15051" width="9.1796875" style="80" customWidth="1"/>
    <col min="15052" max="15052" width="13.26953125" style="80" customWidth="1"/>
    <col min="15053" max="15053" width="80.1796875" style="80" customWidth="1"/>
    <col min="15054" max="15086" width="0" style="80" hidden="1" customWidth="1"/>
    <col min="15087" max="15087" width="33" style="80" customWidth="1"/>
    <col min="15088" max="15090" width="0" style="80" hidden="1" customWidth="1"/>
    <col min="15091" max="15091" width="20" style="80" customWidth="1"/>
    <col min="15092" max="15093" width="0" style="80" hidden="1" customWidth="1"/>
    <col min="15094" max="15094" width="19.7265625" style="80" customWidth="1"/>
    <col min="15095" max="15097" width="19.26953125" style="80" customWidth="1"/>
    <col min="15098" max="15103" width="18.1796875" style="80"/>
    <col min="15104" max="15104" width="5.26953125" style="80" customWidth="1"/>
    <col min="15105" max="15105" width="43" style="80" customWidth="1"/>
    <col min="15106" max="15106" width="11.26953125" style="80" bestFit="1" customWidth="1"/>
    <col min="15107" max="15115" width="11.26953125" style="80" customWidth="1"/>
    <col min="15116" max="15116" width="9.7265625" style="80" customWidth="1"/>
    <col min="15117" max="15307" width="9.1796875" style="80" customWidth="1"/>
    <col min="15308" max="15308" width="13.26953125" style="80" customWidth="1"/>
    <col min="15309" max="15309" width="80.1796875" style="80" customWidth="1"/>
    <col min="15310" max="15342" width="0" style="80" hidden="1" customWidth="1"/>
    <col min="15343" max="15343" width="33" style="80" customWidth="1"/>
    <col min="15344" max="15346" width="0" style="80" hidden="1" customWidth="1"/>
    <col min="15347" max="15347" width="20" style="80" customWidth="1"/>
    <col min="15348" max="15349" width="0" style="80" hidden="1" customWidth="1"/>
    <col min="15350" max="15350" width="19.7265625" style="80" customWidth="1"/>
    <col min="15351" max="15353" width="19.26953125" style="80" customWidth="1"/>
    <col min="15354" max="15359" width="18.1796875" style="80"/>
    <col min="15360" max="15360" width="5.26953125" style="80" customWidth="1"/>
    <col min="15361" max="15361" width="43" style="80" customWidth="1"/>
    <col min="15362" max="15362" width="11.26953125" style="80" bestFit="1" customWidth="1"/>
    <col min="15363" max="15371" width="11.26953125" style="80" customWidth="1"/>
    <col min="15372" max="15372" width="9.7265625" style="80" customWidth="1"/>
    <col min="15373" max="15563" width="9.1796875" style="80" customWidth="1"/>
    <col min="15564" max="15564" width="13.26953125" style="80" customWidth="1"/>
    <col min="15565" max="15565" width="80.1796875" style="80" customWidth="1"/>
    <col min="15566" max="15598" width="0" style="80" hidden="1" customWidth="1"/>
    <col min="15599" max="15599" width="33" style="80" customWidth="1"/>
    <col min="15600" max="15602" width="0" style="80" hidden="1" customWidth="1"/>
    <col min="15603" max="15603" width="20" style="80" customWidth="1"/>
    <col min="15604" max="15605" width="0" style="80" hidden="1" customWidth="1"/>
    <col min="15606" max="15606" width="19.7265625" style="80" customWidth="1"/>
    <col min="15607" max="15609" width="19.26953125" style="80" customWidth="1"/>
    <col min="15610" max="15615" width="18.1796875" style="80"/>
    <col min="15616" max="15616" width="5.26953125" style="80" customWidth="1"/>
    <col min="15617" max="15617" width="43" style="80" customWidth="1"/>
    <col min="15618" max="15618" width="11.26953125" style="80" bestFit="1" customWidth="1"/>
    <col min="15619" max="15627" width="11.26953125" style="80" customWidth="1"/>
    <col min="15628" max="15628" width="9.7265625" style="80" customWidth="1"/>
    <col min="15629" max="15819" width="9.1796875" style="80" customWidth="1"/>
    <col min="15820" max="15820" width="13.26953125" style="80" customWidth="1"/>
    <col min="15821" max="15821" width="80.1796875" style="80" customWidth="1"/>
    <col min="15822" max="15854" width="0" style="80" hidden="1" customWidth="1"/>
    <col min="15855" max="15855" width="33" style="80" customWidth="1"/>
    <col min="15856" max="15858" width="0" style="80" hidden="1" customWidth="1"/>
    <col min="15859" max="15859" width="20" style="80" customWidth="1"/>
    <col min="15860" max="15861" width="0" style="80" hidden="1" customWidth="1"/>
    <col min="15862" max="15862" width="19.7265625" style="80" customWidth="1"/>
    <col min="15863" max="15865" width="19.26953125" style="80" customWidth="1"/>
    <col min="15866" max="15871" width="18.1796875" style="80"/>
    <col min="15872" max="15872" width="5.26953125" style="80" customWidth="1"/>
    <col min="15873" max="15873" width="43" style="80" customWidth="1"/>
    <col min="15874" max="15874" width="11.26953125" style="80" bestFit="1" customWidth="1"/>
    <col min="15875" max="15883" width="11.26953125" style="80" customWidth="1"/>
    <col min="15884" max="15884" width="9.7265625" style="80" customWidth="1"/>
    <col min="15885" max="16075" width="9.1796875" style="80" customWidth="1"/>
    <col min="16076" max="16076" width="13.26953125" style="80" customWidth="1"/>
    <col min="16077" max="16077" width="80.1796875" style="80" customWidth="1"/>
    <col min="16078" max="16110" width="0" style="80" hidden="1" customWidth="1"/>
    <col min="16111" max="16111" width="33" style="80" customWidth="1"/>
    <col min="16112" max="16114" width="0" style="80" hidden="1" customWidth="1"/>
    <col min="16115" max="16115" width="20" style="80" customWidth="1"/>
    <col min="16116" max="16117" width="0" style="80" hidden="1" customWidth="1"/>
    <col min="16118" max="16118" width="19.7265625" style="80" customWidth="1"/>
    <col min="16119" max="16121" width="19.26953125" style="80" customWidth="1"/>
    <col min="16122" max="16127" width="18.1796875" style="80"/>
    <col min="16128" max="16128" width="5.26953125" style="80" customWidth="1"/>
    <col min="16129" max="16129" width="43" style="80" customWidth="1"/>
    <col min="16130" max="16130" width="11.26953125" style="80" bestFit="1" customWidth="1"/>
    <col min="16131" max="16139" width="11.26953125" style="80" customWidth="1"/>
    <col min="16140" max="16140" width="9.7265625" style="80" customWidth="1"/>
    <col min="16141" max="16331" width="9.1796875" style="80" customWidth="1"/>
    <col min="16332" max="16332" width="13.26953125" style="80" customWidth="1"/>
    <col min="16333" max="16333" width="80.1796875" style="80" customWidth="1"/>
    <col min="16334" max="16366" width="0" style="80" hidden="1" customWidth="1"/>
    <col min="16367" max="16367" width="33" style="80" customWidth="1"/>
    <col min="16368" max="16370" width="0" style="80" hidden="1" customWidth="1"/>
    <col min="16371" max="16371" width="20" style="80" customWidth="1"/>
    <col min="16372" max="16373" width="0" style="80" hidden="1" customWidth="1"/>
    <col min="16374" max="16374" width="19.7265625" style="80" customWidth="1"/>
    <col min="16375" max="16377" width="19.26953125" style="80" customWidth="1"/>
    <col min="16378" max="16384" width="18.1796875" style="80"/>
  </cols>
  <sheetData>
    <row r="1" spans="1:15" ht="21" customHeight="1" x14ac:dyDescent="0.35">
      <c r="A1" s="186" t="s">
        <v>111</v>
      </c>
      <c r="B1" s="186"/>
      <c r="C1" s="186"/>
      <c r="D1" s="186"/>
      <c r="E1" s="186"/>
      <c r="F1" s="186"/>
      <c r="G1" s="186"/>
      <c r="H1" s="186"/>
      <c r="I1" s="186"/>
      <c r="J1" s="186"/>
      <c r="K1" s="186"/>
      <c r="L1" s="186"/>
      <c r="M1" s="186"/>
      <c r="N1" s="186"/>
    </row>
    <row r="2" spans="1:15" ht="45" customHeight="1" x14ac:dyDescent="0.35">
      <c r="A2" s="187" t="s">
        <v>120</v>
      </c>
      <c r="B2" s="187"/>
      <c r="C2" s="187"/>
      <c r="D2" s="187"/>
      <c r="E2" s="187"/>
      <c r="F2" s="187"/>
      <c r="G2" s="187"/>
      <c r="H2" s="187"/>
      <c r="I2" s="187"/>
      <c r="J2" s="187"/>
      <c r="K2" s="187"/>
      <c r="L2" s="187"/>
      <c r="M2" s="187"/>
      <c r="N2" s="187"/>
      <c r="O2" s="187"/>
    </row>
    <row r="3" spans="1:15" ht="18" x14ac:dyDescent="0.35">
      <c r="A3" s="188" t="str">
        <f>'Bổ sung Trung hạn 2021-2025'!A4:U4</f>
        <v>(Kèm theo Nghị quyết số               /NQ-HĐND ngày       /02/2025 của Hội đồng nhân dân huyện Đắk Glong)</v>
      </c>
      <c r="B3" s="188"/>
      <c r="C3" s="188"/>
      <c r="D3" s="188"/>
      <c r="E3" s="188"/>
      <c r="F3" s="188"/>
      <c r="G3" s="188"/>
      <c r="H3" s="188"/>
      <c r="I3" s="188"/>
      <c r="J3" s="188"/>
      <c r="K3" s="188"/>
      <c r="L3" s="188"/>
      <c r="M3" s="188"/>
      <c r="N3" s="188"/>
    </row>
    <row r="4" spans="1:15" ht="18" hidden="1" x14ac:dyDescent="0.35">
      <c r="A4" s="188" t="s">
        <v>103</v>
      </c>
      <c r="B4" s="188"/>
      <c r="C4" s="188"/>
      <c r="D4" s="188"/>
      <c r="E4" s="188"/>
      <c r="F4" s="188"/>
      <c r="G4" s="188"/>
      <c r="H4" s="188"/>
      <c r="I4" s="188"/>
      <c r="J4" s="188"/>
      <c r="K4" s="188"/>
      <c r="L4" s="188"/>
      <c r="M4" s="188"/>
      <c r="N4" s="188"/>
      <c r="O4" s="188"/>
    </row>
    <row r="5" spans="1:15" ht="21" customHeight="1" x14ac:dyDescent="0.35">
      <c r="L5" s="83"/>
      <c r="N5" s="82" t="s">
        <v>68</v>
      </c>
    </row>
    <row r="6" spans="1:15" ht="30.75" customHeight="1" x14ac:dyDescent="0.35">
      <c r="A6" s="189" t="s">
        <v>0</v>
      </c>
      <c r="B6" s="190" t="s">
        <v>121</v>
      </c>
      <c r="C6" s="190" t="s">
        <v>70</v>
      </c>
      <c r="D6" s="180" t="s">
        <v>122</v>
      </c>
      <c r="E6" s="180" t="s">
        <v>123</v>
      </c>
      <c r="F6" s="180" t="s">
        <v>4</v>
      </c>
      <c r="G6" s="84"/>
      <c r="H6" s="182" t="s">
        <v>73</v>
      </c>
      <c r="I6" s="182"/>
      <c r="J6" s="183" t="s">
        <v>124</v>
      </c>
      <c r="K6" s="183" t="s">
        <v>125</v>
      </c>
      <c r="L6" s="183"/>
      <c r="M6" s="183"/>
      <c r="N6" s="183"/>
      <c r="O6" s="185" t="s">
        <v>75</v>
      </c>
    </row>
    <row r="7" spans="1:15" ht="24.65" customHeight="1" x14ac:dyDescent="0.35">
      <c r="A7" s="189"/>
      <c r="B7" s="190"/>
      <c r="C7" s="190"/>
      <c r="D7" s="181"/>
      <c r="E7" s="180"/>
      <c r="F7" s="180"/>
      <c r="G7" s="180" t="s">
        <v>126</v>
      </c>
      <c r="H7" s="182" t="s">
        <v>78</v>
      </c>
      <c r="I7" s="183" t="s">
        <v>127</v>
      </c>
      <c r="J7" s="182"/>
      <c r="K7" s="183" t="s">
        <v>128</v>
      </c>
      <c r="L7" s="184" t="s">
        <v>59</v>
      </c>
      <c r="M7" s="184"/>
      <c r="N7" s="184"/>
      <c r="O7" s="185"/>
    </row>
    <row r="8" spans="1:15" ht="24.65" customHeight="1" x14ac:dyDescent="0.35">
      <c r="A8" s="189"/>
      <c r="B8" s="190"/>
      <c r="C8" s="190"/>
      <c r="D8" s="181"/>
      <c r="E8" s="180"/>
      <c r="F8" s="180"/>
      <c r="G8" s="180"/>
      <c r="H8" s="182"/>
      <c r="I8" s="183"/>
      <c r="J8" s="182"/>
      <c r="K8" s="183"/>
      <c r="L8" s="184" t="s">
        <v>129</v>
      </c>
      <c r="M8" s="184" t="s">
        <v>130</v>
      </c>
      <c r="N8" s="184" t="s">
        <v>131</v>
      </c>
      <c r="O8" s="185"/>
    </row>
    <row r="9" spans="1:15" ht="44.25" customHeight="1" x14ac:dyDescent="0.35">
      <c r="A9" s="189"/>
      <c r="B9" s="190"/>
      <c r="C9" s="190"/>
      <c r="D9" s="181"/>
      <c r="E9" s="180"/>
      <c r="F9" s="180"/>
      <c r="G9" s="181"/>
      <c r="H9" s="182"/>
      <c r="I9" s="183"/>
      <c r="J9" s="182"/>
      <c r="K9" s="183"/>
      <c r="L9" s="184"/>
      <c r="M9" s="184"/>
      <c r="N9" s="184"/>
      <c r="O9" s="185"/>
    </row>
    <row r="10" spans="1:15" s="87" customFormat="1" ht="48" customHeight="1" x14ac:dyDescent="0.35">
      <c r="A10" s="116" t="s">
        <v>132</v>
      </c>
      <c r="B10" s="177" t="s">
        <v>114</v>
      </c>
      <c r="C10" s="177"/>
      <c r="D10" s="117"/>
      <c r="E10" s="117"/>
      <c r="F10" s="117"/>
      <c r="G10" s="117"/>
      <c r="H10" s="109">
        <f t="shared" ref="H10:N10" si="0">H11+H19</f>
        <v>39886.5</v>
      </c>
      <c r="I10" s="109">
        <f t="shared" si="0"/>
        <v>39886.5</v>
      </c>
      <c r="J10" s="109">
        <f t="shared" si="0"/>
        <v>39500</v>
      </c>
      <c r="K10" s="109">
        <f t="shared" si="0"/>
        <v>39886.5</v>
      </c>
      <c r="L10" s="109">
        <f t="shared" si="0"/>
        <v>36736.5</v>
      </c>
      <c r="M10" s="109">
        <f t="shared" si="0"/>
        <v>3120</v>
      </c>
      <c r="N10" s="109">
        <f t="shared" si="0"/>
        <v>30</v>
      </c>
      <c r="O10" s="86"/>
    </row>
    <row r="11" spans="1:15" s="87" customFormat="1" ht="42" x14ac:dyDescent="0.35">
      <c r="A11" s="116" t="s">
        <v>90</v>
      </c>
      <c r="B11" s="88" t="s">
        <v>145</v>
      </c>
      <c r="C11" s="117"/>
      <c r="D11" s="117"/>
      <c r="E11" s="117"/>
      <c r="F11" s="117"/>
      <c r="G11" s="117"/>
      <c r="H11" s="85">
        <f>SUM(H13:H14)</f>
        <v>39500</v>
      </c>
      <c r="I11" s="85">
        <f t="shared" ref="I11:N11" si="1">SUM(I13:I14)</f>
        <v>39500</v>
      </c>
      <c r="J11" s="85">
        <f t="shared" si="1"/>
        <v>39500</v>
      </c>
      <c r="K11" s="85">
        <f t="shared" si="1"/>
        <v>39500</v>
      </c>
      <c r="L11" s="85">
        <f t="shared" si="1"/>
        <v>36350</v>
      </c>
      <c r="M11" s="85">
        <f t="shared" si="1"/>
        <v>3120</v>
      </c>
      <c r="N11" s="85">
        <f t="shared" si="1"/>
        <v>30</v>
      </c>
      <c r="O11" s="86"/>
    </row>
    <row r="12" spans="1:15" s="87" customFormat="1" ht="34.5" customHeight="1" x14ac:dyDescent="0.35">
      <c r="A12" s="116"/>
      <c r="B12" s="88" t="s">
        <v>116</v>
      </c>
      <c r="C12" s="117"/>
      <c r="D12" s="117"/>
      <c r="E12" s="117"/>
      <c r="F12" s="117"/>
      <c r="G12" s="117"/>
      <c r="H12" s="85">
        <f>H13+H14</f>
        <v>39500</v>
      </c>
      <c r="I12" s="85">
        <f t="shared" ref="I12:N12" si="2">I13+I14</f>
        <v>39500</v>
      </c>
      <c r="J12" s="85">
        <f t="shared" si="2"/>
        <v>39500</v>
      </c>
      <c r="K12" s="85">
        <f t="shared" si="2"/>
        <v>39500</v>
      </c>
      <c r="L12" s="85">
        <f t="shared" si="2"/>
        <v>36350</v>
      </c>
      <c r="M12" s="85">
        <f t="shared" si="2"/>
        <v>3120</v>
      </c>
      <c r="N12" s="85">
        <f t="shared" si="2"/>
        <v>30</v>
      </c>
      <c r="O12" s="86"/>
    </row>
    <row r="13" spans="1:15" s="87" customFormat="1" ht="56" x14ac:dyDescent="0.35">
      <c r="A13" s="119">
        <v>1</v>
      </c>
      <c r="B13" s="75" t="s">
        <v>146</v>
      </c>
      <c r="C13" s="73" t="s">
        <v>119</v>
      </c>
      <c r="D13" s="73" t="s">
        <v>117</v>
      </c>
      <c r="E13" s="118" t="s">
        <v>156</v>
      </c>
      <c r="F13" s="73" t="s">
        <v>133</v>
      </c>
      <c r="G13" s="73" t="s">
        <v>134</v>
      </c>
      <c r="H13" s="85">
        <f>I13</f>
        <v>7000</v>
      </c>
      <c r="I13" s="85">
        <v>7000</v>
      </c>
      <c r="J13" s="85">
        <v>7000</v>
      </c>
      <c r="K13" s="85">
        <f>L13+M13+N13</f>
        <v>7000</v>
      </c>
      <c r="L13" s="85">
        <v>6600</v>
      </c>
      <c r="M13" s="85">
        <v>400</v>
      </c>
      <c r="N13" s="85">
        <v>0</v>
      </c>
      <c r="O13" s="86"/>
    </row>
    <row r="14" spans="1:15" s="87" customFormat="1" ht="54.75" customHeight="1" x14ac:dyDescent="0.35">
      <c r="A14" s="119">
        <v>2</v>
      </c>
      <c r="B14" s="75" t="s">
        <v>147</v>
      </c>
      <c r="C14" s="89" t="s">
        <v>91</v>
      </c>
      <c r="D14" s="73" t="s">
        <v>117</v>
      </c>
      <c r="E14" s="73"/>
      <c r="F14" s="73" t="s">
        <v>133</v>
      </c>
      <c r="G14" s="73" t="s">
        <v>134</v>
      </c>
      <c r="H14" s="85">
        <f>SUM(H15:H18)</f>
        <v>32500</v>
      </c>
      <c r="I14" s="85">
        <f t="shared" ref="I14:J14" si="3">SUM(I15:I18)</f>
        <v>32500</v>
      </c>
      <c r="J14" s="85">
        <f t="shared" si="3"/>
        <v>32500</v>
      </c>
      <c r="K14" s="85">
        <f>L14+M14+N14</f>
        <v>32500</v>
      </c>
      <c r="L14" s="85">
        <v>29750</v>
      </c>
      <c r="M14" s="85">
        <v>2720</v>
      </c>
      <c r="N14" s="85">
        <v>30</v>
      </c>
      <c r="O14" s="86"/>
    </row>
    <row r="15" spans="1:15" s="138" customFormat="1" ht="54.75" customHeight="1" x14ac:dyDescent="0.35">
      <c r="A15" s="131" t="s">
        <v>148</v>
      </c>
      <c r="B15" s="132" t="s">
        <v>149</v>
      </c>
      <c r="C15" s="133" t="s">
        <v>91</v>
      </c>
      <c r="D15" s="134" t="s">
        <v>117</v>
      </c>
      <c r="E15" s="135" t="s">
        <v>157</v>
      </c>
      <c r="F15" s="134" t="s">
        <v>133</v>
      </c>
      <c r="G15" s="134"/>
      <c r="H15" s="136">
        <f>I15</f>
        <v>13000</v>
      </c>
      <c r="I15" s="136">
        <v>13000</v>
      </c>
      <c r="J15" s="136">
        <f>I15</f>
        <v>13000</v>
      </c>
      <c r="K15" s="136"/>
      <c r="L15" s="136"/>
      <c r="M15" s="136"/>
      <c r="N15" s="136"/>
      <c r="O15" s="137"/>
    </row>
    <row r="16" spans="1:15" s="138" customFormat="1" ht="54.75" customHeight="1" x14ac:dyDescent="0.35">
      <c r="A16" s="131" t="s">
        <v>150</v>
      </c>
      <c r="B16" s="132" t="s">
        <v>151</v>
      </c>
      <c r="C16" s="133" t="s">
        <v>91</v>
      </c>
      <c r="D16" s="134" t="s">
        <v>117</v>
      </c>
      <c r="E16" s="135" t="s">
        <v>158</v>
      </c>
      <c r="F16" s="134" t="s">
        <v>161</v>
      </c>
      <c r="G16" s="134"/>
      <c r="H16" s="136">
        <f t="shared" ref="H16:H18" si="4">I16</f>
        <v>10000</v>
      </c>
      <c r="I16" s="136">
        <v>10000</v>
      </c>
      <c r="J16" s="136">
        <f t="shared" ref="J16:J18" si="5">I16</f>
        <v>10000</v>
      </c>
      <c r="K16" s="136"/>
      <c r="L16" s="136"/>
      <c r="M16" s="136"/>
      <c r="N16" s="136"/>
      <c r="O16" s="137"/>
    </row>
    <row r="17" spans="1:16" s="138" customFormat="1" ht="54.75" customHeight="1" x14ac:dyDescent="0.35">
      <c r="A17" s="131" t="s">
        <v>152</v>
      </c>
      <c r="B17" s="132" t="s">
        <v>153</v>
      </c>
      <c r="C17" s="133" t="s">
        <v>91</v>
      </c>
      <c r="D17" s="134" t="s">
        <v>117</v>
      </c>
      <c r="E17" s="135" t="s">
        <v>159</v>
      </c>
      <c r="F17" s="134" t="s">
        <v>162</v>
      </c>
      <c r="G17" s="134"/>
      <c r="H17" s="136">
        <f t="shared" si="4"/>
        <v>5500</v>
      </c>
      <c r="I17" s="136">
        <v>5500</v>
      </c>
      <c r="J17" s="136">
        <f t="shared" si="5"/>
        <v>5500</v>
      </c>
      <c r="K17" s="136"/>
      <c r="L17" s="136"/>
      <c r="M17" s="136"/>
      <c r="N17" s="136"/>
      <c r="O17" s="137"/>
    </row>
    <row r="18" spans="1:16" s="138" customFormat="1" ht="54.75" customHeight="1" x14ac:dyDescent="0.35">
      <c r="A18" s="131" t="s">
        <v>154</v>
      </c>
      <c r="B18" s="132" t="s">
        <v>155</v>
      </c>
      <c r="C18" s="133" t="s">
        <v>91</v>
      </c>
      <c r="D18" s="134" t="s">
        <v>117</v>
      </c>
      <c r="E18" s="135" t="s">
        <v>160</v>
      </c>
      <c r="F18" s="134" t="s">
        <v>133</v>
      </c>
      <c r="G18" s="134"/>
      <c r="H18" s="136">
        <f t="shared" si="4"/>
        <v>4000</v>
      </c>
      <c r="I18" s="136">
        <v>4000</v>
      </c>
      <c r="J18" s="136">
        <f t="shared" si="5"/>
        <v>4000</v>
      </c>
      <c r="K18" s="136"/>
      <c r="L18" s="136"/>
      <c r="M18" s="136"/>
      <c r="N18" s="136"/>
      <c r="O18" s="137"/>
    </row>
    <row r="19" spans="1:16" ht="56" x14ac:dyDescent="0.35">
      <c r="A19" s="110"/>
      <c r="B19" s="88" t="s">
        <v>135</v>
      </c>
      <c r="C19" s="90"/>
      <c r="D19" s="90"/>
      <c r="E19" s="90"/>
      <c r="F19" s="90"/>
      <c r="G19" s="90"/>
      <c r="H19" s="95">
        <f t="shared" ref="H19:O19" si="6">SUM(H21:H21)</f>
        <v>386.5</v>
      </c>
      <c r="I19" s="95">
        <f t="shared" si="6"/>
        <v>386.5</v>
      </c>
      <c r="J19" s="95">
        <f t="shared" si="6"/>
        <v>0</v>
      </c>
      <c r="K19" s="95">
        <f t="shared" si="6"/>
        <v>386.5</v>
      </c>
      <c r="L19" s="95">
        <f t="shared" si="6"/>
        <v>386.5</v>
      </c>
      <c r="M19" s="95">
        <f t="shared" si="6"/>
        <v>0</v>
      </c>
      <c r="N19" s="95">
        <f t="shared" si="6"/>
        <v>0</v>
      </c>
      <c r="O19" s="95">
        <f t="shared" si="6"/>
        <v>0</v>
      </c>
      <c r="P19" s="96"/>
    </row>
    <row r="20" spans="1:16" ht="28" customHeight="1" x14ac:dyDescent="0.35">
      <c r="A20" s="110"/>
      <c r="B20" s="88" t="s">
        <v>140</v>
      </c>
      <c r="C20" s="90"/>
      <c r="D20" s="90"/>
      <c r="E20" s="90"/>
      <c r="F20" s="90"/>
      <c r="G20" s="90"/>
      <c r="H20" s="95"/>
      <c r="I20" s="95"/>
      <c r="J20" s="95"/>
      <c r="K20" s="95"/>
      <c r="L20" s="95"/>
      <c r="M20" s="95"/>
      <c r="N20" s="95"/>
      <c r="O20" s="95"/>
      <c r="P20" s="96"/>
    </row>
    <row r="21" spans="1:16" s="87" customFormat="1" ht="74.25" customHeight="1" x14ac:dyDescent="0.35">
      <c r="A21" s="90" t="s">
        <v>165</v>
      </c>
      <c r="B21" s="75" t="s">
        <v>136</v>
      </c>
      <c r="C21" s="73" t="s">
        <v>137</v>
      </c>
      <c r="D21" s="73" t="s">
        <v>117</v>
      </c>
      <c r="E21" s="73" t="s">
        <v>138</v>
      </c>
      <c r="F21" s="73" t="s">
        <v>133</v>
      </c>
      <c r="G21" s="73"/>
      <c r="H21" s="97">
        <f>I21</f>
        <v>386.5</v>
      </c>
      <c r="I21" s="97">
        <v>386.5</v>
      </c>
      <c r="J21" s="91"/>
      <c r="K21" s="98">
        <f>SUM(L21:N21)</f>
        <v>386.5</v>
      </c>
      <c r="L21" s="97">
        <v>386.5</v>
      </c>
      <c r="M21" s="92"/>
      <c r="N21" s="92"/>
      <c r="O21" s="93" t="s">
        <v>141</v>
      </c>
      <c r="P21" s="94"/>
    </row>
    <row r="22" spans="1:16" ht="18" x14ac:dyDescent="0.35">
      <c r="I22" s="178"/>
      <c r="J22" s="178"/>
      <c r="K22" s="178"/>
      <c r="L22" s="178"/>
      <c r="M22" s="178"/>
      <c r="N22" s="178"/>
      <c r="O22" s="178"/>
      <c r="P22" s="178"/>
    </row>
    <row r="23" spans="1:16" ht="18" x14ac:dyDescent="0.35">
      <c r="I23" s="99"/>
      <c r="J23" s="99"/>
      <c r="K23" s="99"/>
      <c r="L23" s="99"/>
      <c r="M23" s="99"/>
      <c r="N23" s="99"/>
      <c r="O23" s="99"/>
      <c r="P23" s="99"/>
    </row>
    <row r="24" spans="1:16" ht="18" x14ac:dyDescent="0.35">
      <c r="I24" s="100"/>
      <c r="J24" s="100"/>
      <c r="K24" s="100"/>
      <c r="L24" s="100"/>
      <c r="M24" s="100"/>
      <c r="N24" s="100"/>
      <c r="O24" s="101"/>
      <c r="P24" s="101"/>
    </row>
    <row r="25" spans="1:16" ht="18" x14ac:dyDescent="0.35">
      <c r="I25" s="100"/>
      <c r="J25" s="100"/>
      <c r="K25" s="100"/>
      <c r="L25" s="100"/>
      <c r="M25" s="100"/>
      <c r="N25" s="100"/>
      <c r="O25" s="101"/>
      <c r="P25" s="101"/>
    </row>
    <row r="26" spans="1:16" ht="18" x14ac:dyDescent="0.35">
      <c r="I26" s="100"/>
      <c r="J26" s="100"/>
      <c r="K26" s="100"/>
      <c r="L26" s="100"/>
      <c r="M26" s="100"/>
      <c r="N26" s="100"/>
      <c r="O26" s="101"/>
      <c r="P26" s="101"/>
    </row>
    <row r="27" spans="1:16" ht="18" x14ac:dyDescent="0.35">
      <c r="I27" s="100"/>
      <c r="J27" s="100"/>
      <c r="K27" s="100"/>
      <c r="L27" s="100"/>
      <c r="M27" s="100"/>
      <c r="N27" s="100"/>
      <c r="O27" s="101"/>
      <c r="P27" s="101"/>
    </row>
    <row r="28" spans="1:16" ht="17.5" x14ac:dyDescent="0.35">
      <c r="I28" s="179"/>
      <c r="J28" s="179"/>
      <c r="K28" s="179"/>
      <c r="L28" s="179"/>
      <c r="M28" s="179"/>
      <c r="N28" s="179"/>
      <c r="O28" s="179"/>
      <c r="P28" s="179"/>
    </row>
    <row r="29" spans="1:16" ht="14.5" x14ac:dyDescent="0.35">
      <c r="I29" s="102"/>
      <c r="J29" s="102"/>
      <c r="K29" s="102"/>
      <c r="L29" s="102"/>
      <c r="M29" s="102"/>
      <c r="N29" s="102"/>
      <c r="O29" s="102"/>
      <c r="P29" s="102"/>
    </row>
  </sheetData>
  <mergeCells count="25">
    <mergeCell ref="H6:I6"/>
    <mergeCell ref="J6:J9"/>
    <mergeCell ref="K6:N6"/>
    <mergeCell ref="O6:O9"/>
    <mergeCell ref="A1:N1"/>
    <mergeCell ref="A2:O2"/>
    <mergeCell ref="A3:N3"/>
    <mergeCell ref="A4:O4"/>
    <mergeCell ref="A6:A9"/>
    <mergeCell ref="B6:B9"/>
    <mergeCell ref="C6:C9"/>
    <mergeCell ref="D6:D9"/>
    <mergeCell ref="E6:E9"/>
    <mergeCell ref="F6:F9"/>
    <mergeCell ref="B10:C10"/>
    <mergeCell ref="I22:P22"/>
    <mergeCell ref="I28:P28"/>
    <mergeCell ref="G7:G9"/>
    <mergeCell ref="H7:H9"/>
    <mergeCell ref="I7:I9"/>
    <mergeCell ref="K7:K9"/>
    <mergeCell ref="L7:N7"/>
    <mergeCell ref="L8:L9"/>
    <mergeCell ref="M8:M9"/>
    <mergeCell ref="N8:N9"/>
  </mergeCells>
  <conditionalFormatting sqref="B11:B12">
    <cfRule type="duplicateValues" dxfId="1" priority="2"/>
  </conditionalFormatting>
  <printOptions horizontalCentered="1"/>
  <pageMargins left="0" right="0" top="0.5" bottom="0.5" header="0.3" footer="0.3"/>
  <pageSetup paperSize="9" scale="76"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6"/>
  <sheetViews>
    <sheetView tabSelected="1" topLeftCell="C1" workbookViewId="0">
      <selection activeCell="N9" sqref="N9"/>
    </sheetView>
  </sheetViews>
  <sheetFormatPr defaultColWidth="8.7265625" defaultRowHeight="15.5" x14ac:dyDescent="0.35"/>
  <cols>
    <col min="1" max="1" width="5.26953125" style="46" customWidth="1"/>
    <col min="2" max="2" width="30.54296875" style="47" customWidth="1"/>
    <col min="3" max="3" width="13.1796875" style="46" customWidth="1"/>
    <col min="4" max="4" width="21.26953125" style="46" customWidth="1"/>
    <col min="5" max="5" width="9.7265625" style="46" customWidth="1"/>
    <col min="6" max="6" width="7.26953125" style="46" customWidth="1"/>
    <col min="7" max="7" width="16.7265625" style="46" customWidth="1"/>
    <col min="8" max="8" width="15.1796875" style="46" customWidth="1"/>
    <col min="9" max="9" width="10.7265625" style="46" customWidth="1"/>
    <col min="10" max="10" width="16.81640625" style="46" customWidth="1"/>
    <col min="11" max="11" width="16.7265625" style="46" customWidth="1"/>
    <col min="12" max="12" width="16.26953125" style="46" customWidth="1"/>
    <col min="13" max="13" width="12.54296875" style="46" customWidth="1"/>
    <col min="14" max="14" width="5.26953125" style="46" customWidth="1"/>
    <col min="15" max="16384" width="8.7265625" style="45"/>
  </cols>
  <sheetData>
    <row r="1" spans="1:14" x14ac:dyDescent="0.35">
      <c r="A1" s="167" t="s">
        <v>110</v>
      </c>
      <c r="B1" s="167"/>
      <c r="C1" s="167"/>
      <c r="D1" s="167"/>
      <c r="E1" s="167"/>
      <c r="F1" s="167"/>
      <c r="G1" s="167"/>
      <c r="H1" s="167"/>
      <c r="I1" s="167"/>
      <c r="J1" s="167"/>
      <c r="K1" s="167"/>
      <c r="L1" s="167"/>
      <c r="M1" s="167"/>
      <c r="N1" s="167"/>
    </row>
    <row r="2" spans="1:14" x14ac:dyDescent="0.35">
      <c r="A2" s="168" t="s">
        <v>112</v>
      </c>
      <c r="B2" s="168"/>
      <c r="C2" s="168"/>
      <c r="D2" s="168"/>
      <c r="E2" s="168"/>
      <c r="F2" s="168"/>
      <c r="G2" s="168"/>
      <c r="H2" s="168"/>
      <c r="I2" s="168"/>
      <c r="J2" s="168"/>
      <c r="K2" s="168"/>
      <c r="L2" s="168"/>
      <c r="M2" s="168"/>
      <c r="N2" s="168"/>
    </row>
    <row r="3" spans="1:14" ht="18" hidden="1" x14ac:dyDescent="0.35">
      <c r="A3" s="169" t="s">
        <v>103</v>
      </c>
      <c r="B3" s="169"/>
      <c r="C3" s="169"/>
      <c r="D3" s="169"/>
      <c r="E3" s="169"/>
      <c r="F3" s="169"/>
      <c r="G3" s="169"/>
      <c r="H3" s="169"/>
      <c r="I3" s="169"/>
      <c r="J3" s="169"/>
      <c r="K3" s="169"/>
      <c r="L3" s="169"/>
      <c r="M3" s="169"/>
      <c r="N3" s="169"/>
    </row>
    <row r="4" spans="1:14" ht="28" customHeight="1" x14ac:dyDescent="0.35">
      <c r="A4" s="169" t="str">
        <f>'dieu chinh BS trung han'!A3:N3</f>
        <v>(Kèm theo Nghị quyết số               /NQ-HĐND ngày       /02/2025 của Hội đồng nhân dân huyện Đắk Glong)</v>
      </c>
      <c r="B4" s="169"/>
      <c r="C4" s="169"/>
      <c r="D4" s="169"/>
      <c r="E4" s="169"/>
      <c r="F4" s="169"/>
      <c r="G4" s="169"/>
      <c r="H4" s="169"/>
      <c r="I4" s="169"/>
      <c r="J4" s="169"/>
      <c r="K4" s="169"/>
      <c r="L4" s="169"/>
      <c r="M4" s="169"/>
      <c r="N4" s="169"/>
    </row>
    <row r="5" spans="1:14" ht="19" customHeight="1" x14ac:dyDescent="0.35">
      <c r="K5" s="170" t="s">
        <v>107</v>
      </c>
      <c r="L5" s="170"/>
      <c r="M5" s="170"/>
      <c r="N5" s="170"/>
    </row>
    <row r="6" spans="1:14" s="49" customFormat="1" ht="22" customHeight="1" x14ac:dyDescent="0.3">
      <c r="A6" s="191" t="s">
        <v>0</v>
      </c>
      <c r="B6" s="191" t="s">
        <v>69</v>
      </c>
      <c r="C6" s="191" t="s">
        <v>70</v>
      </c>
      <c r="D6" s="191" t="s">
        <v>71</v>
      </c>
      <c r="E6" s="191" t="s">
        <v>72</v>
      </c>
      <c r="F6" s="191" t="s">
        <v>4</v>
      </c>
      <c r="G6" s="191" t="s">
        <v>73</v>
      </c>
      <c r="H6" s="191"/>
      <c r="I6" s="198" t="s">
        <v>99</v>
      </c>
      <c r="J6" s="191" t="s">
        <v>113</v>
      </c>
      <c r="K6" s="191"/>
      <c r="L6" s="191"/>
      <c r="M6" s="194"/>
      <c r="N6" s="191" t="s">
        <v>75</v>
      </c>
    </row>
    <row r="7" spans="1:14" s="49" customFormat="1" ht="22" customHeight="1" x14ac:dyDescent="0.3">
      <c r="A7" s="191"/>
      <c r="B7" s="191"/>
      <c r="C7" s="191"/>
      <c r="D7" s="191"/>
      <c r="E7" s="191"/>
      <c r="F7" s="191"/>
      <c r="G7" s="192" t="s">
        <v>100</v>
      </c>
      <c r="H7" s="196" t="s">
        <v>164</v>
      </c>
      <c r="I7" s="199"/>
      <c r="J7" s="192" t="s">
        <v>78</v>
      </c>
      <c r="K7" s="194" t="s">
        <v>59</v>
      </c>
      <c r="L7" s="195"/>
      <c r="M7" s="195"/>
      <c r="N7" s="191"/>
    </row>
    <row r="8" spans="1:14" s="49" customFormat="1" ht="55.5" customHeight="1" x14ac:dyDescent="0.3">
      <c r="A8" s="191"/>
      <c r="B8" s="191"/>
      <c r="C8" s="191"/>
      <c r="D8" s="191"/>
      <c r="E8" s="191"/>
      <c r="F8" s="191"/>
      <c r="G8" s="193"/>
      <c r="H8" s="197"/>
      <c r="I8" s="200"/>
      <c r="J8" s="193"/>
      <c r="K8" s="50" t="s">
        <v>86</v>
      </c>
      <c r="L8" s="50" t="s">
        <v>87</v>
      </c>
      <c r="M8" s="52" t="s">
        <v>88</v>
      </c>
      <c r="N8" s="191"/>
    </row>
    <row r="9" spans="1:14" s="58" customFormat="1" ht="23.15" customHeight="1" x14ac:dyDescent="0.3">
      <c r="A9" s="56"/>
      <c r="B9" s="44" t="s">
        <v>89</v>
      </c>
      <c r="C9" s="56"/>
      <c r="D9" s="56"/>
      <c r="E9" s="56"/>
      <c r="F9" s="56"/>
      <c r="G9" s="54">
        <f>G10+G16</f>
        <v>52886500000</v>
      </c>
      <c r="H9" s="54">
        <f t="shared" ref="H9:M9" si="0">H10+H16</f>
        <v>52886500000</v>
      </c>
      <c r="I9" s="54">
        <f t="shared" si="0"/>
        <v>0</v>
      </c>
      <c r="J9" s="54">
        <f t="shared" si="0"/>
        <v>47044334000</v>
      </c>
      <c r="K9" s="54">
        <f t="shared" si="0"/>
        <v>43894334000</v>
      </c>
      <c r="L9" s="54">
        <f t="shared" si="0"/>
        <v>3120000000</v>
      </c>
      <c r="M9" s="54">
        <f t="shared" si="0"/>
        <v>30000000</v>
      </c>
      <c r="N9" s="56"/>
    </row>
    <row r="10" spans="1:14" s="58" customFormat="1" ht="41.15" customHeight="1" x14ac:dyDescent="0.3">
      <c r="A10" s="56" t="s">
        <v>93</v>
      </c>
      <c r="B10" s="57" t="s">
        <v>94</v>
      </c>
      <c r="C10" s="56"/>
      <c r="D10" s="56"/>
      <c r="E10" s="56"/>
      <c r="F10" s="56"/>
      <c r="G10" s="54">
        <f>G11</f>
        <v>13000000000</v>
      </c>
      <c r="H10" s="54">
        <f t="shared" ref="H10:M10" si="1">H11</f>
        <v>13000000000</v>
      </c>
      <c r="I10" s="54">
        <f t="shared" si="1"/>
        <v>0</v>
      </c>
      <c r="J10" s="54">
        <f t="shared" si="1"/>
        <v>7157834000</v>
      </c>
      <c r="K10" s="54">
        <f t="shared" si="1"/>
        <v>7157834000</v>
      </c>
      <c r="L10" s="54">
        <f t="shared" si="1"/>
        <v>0</v>
      </c>
      <c r="M10" s="54">
        <f t="shared" si="1"/>
        <v>0</v>
      </c>
      <c r="N10" s="56"/>
    </row>
    <row r="11" spans="1:14" s="61" customFormat="1" ht="26" x14ac:dyDescent="0.3">
      <c r="A11" s="59" t="s">
        <v>90</v>
      </c>
      <c r="B11" s="60" t="s">
        <v>101</v>
      </c>
      <c r="C11" s="59"/>
      <c r="D11" s="59"/>
      <c r="E11" s="59"/>
      <c r="F11" s="59"/>
      <c r="G11" s="51">
        <f>G12+G14</f>
        <v>13000000000</v>
      </c>
      <c r="H11" s="51">
        <f t="shared" ref="H11:M11" si="2">H12+H14</f>
        <v>13000000000</v>
      </c>
      <c r="I11" s="51">
        <f t="shared" si="2"/>
        <v>0</v>
      </c>
      <c r="J11" s="51">
        <f t="shared" si="2"/>
        <v>7157834000</v>
      </c>
      <c r="K11" s="51">
        <f t="shared" si="2"/>
        <v>7157834000</v>
      </c>
      <c r="L11" s="51">
        <f t="shared" si="2"/>
        <v>0</v>
      </c>
      <c r="M11" s="51">
        <f t="shared" si="2"/>
        <v>0</v>
      </c>
      <c r="N11" s="59"/>
    </row>
    <row r="12" spans="1:14" s="55" customFormat="1" ht="39" x14ac:dyDescent="0.3">
      <c r="A12" s="53" t="s">
        <v>12</v>
      </c>
      <c r="B12" s="65" t="s">
        <v>96</v>
      </c>
      <c r="C12" s="53"/>
      <c r="D12" s="53" t="s">
        <v>102</v>
      </c>
      <c r="E12" s="53"/>
      <c r="F12" s="53"/>
      <c r="G12" s="50">
        <f>G13</f>
        <v>6500000000</v>
      </c>
      <c r="H12" s="50">
        <f t="shared" ref="H12:M12" si="3">H13</f>
        <v>6500000000</v>
      </c>
      <c r="I12" s="50">
        <f t="shared" si="3"/>
        <v>0</v>
      </c>
      <c r="J12" s="50">
        <f t="shared" si="3"/>
        <v>4000000000</v>
      </c>
      <c r="K12" s="50">
        <f t="shared" si="3"/>
        <v>4000000000</v>
      </c>
      <c r="L12" s="50">
        <f t="shared" si="3"/>
        <v>0</v>
      </c>
      <c r="M12" s="50">
        <f t="shared" si="3"/>
        <v>0</v>
      </c>
      <c r="N12" s="53"/>
    </row>
    <row r="13" spans="1:14" s="49" customFormat="1" ht="58.5" customHeight="1" x14ac:dyDescent="0.3">
      <c r="A13" s="66">
        <v>1</v>
      </c>
      <c r="B13" s="67" t="s">
        <v>104</v>
      </c>
      <c r="C13" s="62" t="s">
        <v>91</v>
      </c>
      <c r="D13" s="62" t="s">
        <v>106</v>
      </c>
      <c r="E13" s="62" t="s">
        <v>98</v>
      </c>
      <c r="F13" s="62">
        <v>2025</v>
      </c>
      <c r="G13" s="68">
        <f>H13</f>
        <v>6500000000</v>
      </c>
      <c r="H13" s="68">
        <v>6500000000</v>
      </c>
      <c r="I13" s="63">
        <v>0</v>
      </c>
      <c r="J13" s="68">
        <f t="shared" ref="J13" si="4">SUM(K13:M13)</f>
        <v>4000000000</v>
      </c>
      <c r="K13" s="68">
        <v>4000000000</v>
      </c>
      <c r="L13" s="68"/>
      <c r="M13" s="68"/>
      <c r="N13" s="69"/>
    </row>
    <row r="14" spans="1:14" s="55" customFormat="1" ht="39" x14ac:dyDescent="0.3">
      <c r="A14" s="64" t="s">
        <v>64</v>
      </c>
      <c r="B14" s="65" t="s">
        <v>97</v>
      </c>
      <c r="C14" s="48"/>
      <c r="D14" s="48"/>
      <c r="E14" s="48"/>
      <c r="F14" s="48"/>
      <c r="G14" s="50">
        <f>G15</f>
        <v>6500000000</v>
      </c>
      <c r="H14" s="50">
        <f t="shared" ref="H14:M14" si="5">H15</f>
        <v>6500000000</v>
      </c>
      <c r="I14" s="50">
        <f t="shared" si="5"/>
        <v>0</v>
      </c>
      <c r="J14" s="50">
        <f t="shared" si="5"/>
        <v>3157834000</v>
      </c>
      <c r="K14" s="50">
        <f t="shared" si="5"/>
        <v>3157834000</v>
      </c>
      <c r="L14" s="50">
        <f t="shared" si="5"/>
        <v>0</v>
      </c>
      <c r="M14" s="50">
        <f t="shared" si="5"/>
        <v>0</v>
      </c>
      <c r="N14" s="53"/>
    </row>
    <row r="15" spans="1:14" s="49" customFormat="1" ht="48.75" customHeight="1" x14ac:dyDescent="0.3">
      <c r="A15" s="66">
        <v>1</v>
      </c>
      <c r="B15" s="67" t="s">
        <v>105</v>
      </c>
      <c r="C15" s="62" t="s">
        <v>91</v>
      </c>
      <c r="D15" s="62" t="s">
        <v>106</v>
      </c>
      <c r="E15" s="62" t="s">
        <v>92</v>
      </c>
      <c r="F15" s="70">
        <v>2025</v>
      </c>
      <c r="G15" s="68">
        <f>SUM(H15:H15)</f>
        <v>6500000000</v>
      </c>
      <c r="H15" s="68">
        <v>6500000000</v>
      </c>
      <c r="I15" s="63"/>
      <c r="J15" s="68">
        <f>SUM(K15:M15)</f>
        <v>3157834000</v>
      </c>
      <c r="K15" s="68">
        <v>3157834000</v>
      </c>
      <c r="L15" s="68"/>
      <c r="M15" s="68"/>
      <c r="N15" s="69"/>
    </row>
    <row r="16" spans="1:14" ht="59.25" customHeight="1" x14ac:dyDescent="0.35">
      <c r="A16" s="74"/>
      <c r="B16" s="107" t="s">
        <v>114</v>
      </c>
      <c r="C16" s="108"/>
      <c r="D16" s="74"/>
      <c r="E16" s="74"/>
      <c r="F16" s="74"/>
      <c r="G16" s="103">
        <f t="shared" ref="G16:M16" si="6">G17+G25</f>
        <v>39886500000</v>
      </c>
      <c r="H16" s="103">
        <f t="shared" si="6"/>
        <v>39886500000</v>
      </c>
      <c r="I16" s="103">
        <f t="shared" si="6"/>
        <v>0</v>
      </c>
      <c r="J16" s="103">
        <f t="shared" si="6"/>
        <v>39886500000</v>
      </c>
      <c r="K16" s="103">
        <f t="shared" si="6"/>
        <v>36736500000</v>
      </c>
      <c r="L16" s="103">
        <f t="shared" si="6"/>
        <v>3120000000</v>
      </c>
      <c r="M16" s="103">
        <f t="shared" si="6"/>
        <v>30000000</v>
      </c>
      <c r="N16" s="74"/>
    </row>
    <row r="17" spans="1:14" ht="26" x14ac:dyDescent="0.35">
      <c r="A17" s="74" t="s">
        <v>90</v>
      </c>
      <c r="B17" s="72" t="s">
        <v>115</v>
      </c>
      <c r="C17" s="106"/>
      <c r="D17" s="74"/>
      <c r="E17" s="74"/>
      <c r="F17" s="74"/>
      <c r="G17" s="103">
        <f>G18</f>
        <v>39500000000</v>
      </c>
      <c r="H17" s="103">
        <f t="shared" ref="H17:M17" si="7">H18</f>
        <v>39500000000</v>
      </c>
      <c r="I17" s="103">
        <f t="shared" si="7"/>
        <v>0</v>
      </c>
      <c r="J17" s="103">
        <f t="shared" si="7"/>
        <v>39500000000</v>
      </c>
      <c r="K17" s="103">
        <f t="shared" si="7"/>
        <v>36350000000</v>
      </c>
      <c r="L17" s="103">
        <f t="shared" si="7"/>
        <v>3120000000</v>
      </c>
      <c r="M17" s="103">
        <f t="shared" si="7"/>
        <v>30000000</v>
      </c>
      <c r="N17" s="74"/>
    </row>
    <row r="18" spans="1:14" s="105" customFormat="1" ht="39" x14ac:dyDescent="0.3">
      <c r="A18" s="104"/>
      <c r="B18" s="72" t="s">
        <v>116</v>
      </c>
      <c r="C18" s="106" t="s">
        <v>119</v>
      </c>
      <c r="D18" s="104"/>
      <c r="E18" s="104"/>
      <c r="F18" s="104"/>
      <c r="G18" s="79">
        <f>SUM(G19:G20)</f>
        <v>39500000000</v>
      </c>
      <c r="H18" s="79">
        <f t="shared" ref="H18:M18" si="8">SUM(H19:H20)</f>
        <v>39500000000</v>
      </c>
      <c r="I18" s="79">
        <f t="shared" si="8"/>
        <v>0</v>
      </c>
      <c r="J18" s="79">
        <f t="shared" si="8"/>
        <v>39500000000</v>
      </c>
      <c r="K18" s="79">
        <f t="shared" si="8"/>
        <v>36350000000</v>
      </c>
      <c r="L18" s="79">
        <f t="shared" si="8"/>
        <v>3120000000</v>
      </c>
      <c r="M18" s="79">
        <f t="shared" si="8"/>
        <v>30000000</v>
      </c>
      <c r="N18" s="104"/>
    </row>
    <row r="19" spans="1:14" ht="39" x14ac:dyDescent="0.35">
      <c r="A19" s="30">
        <v>1</v>
      </c>
      <c r="B19" s="76" t="s">
        <v>146</v>
      </c>
      <c r="C19" s="62" t="s">
        <v>91</v>
      </c>
      <c r="D19" s="77" t="s">
        <v>156</v>
      </c>
      <c r="E19" s="62" t="s">
        <v>118</v>
      </c>
      <c r="F19" s="62">
        <v>2025</v>
      </c>
      <c r="G19" s="68">
        <v>7000000000</v>
      </c>
      <c r="H19" s="68">
        <f>G19</f>
        <v>7000000000</v>
      </c>
      <c r="I19" s="63"/>
      <c r="J19" s="68">
        <f t="shared" ref="J19:J20" si="9">SUM(K19:M19)</f>
        <v>7000000000</v>
      </c>
      <c r="K19" s="68">
        <v>6600000000</v>
      </c>
      <c r="L19" s="68">
        <v>400000000</v>
      </c>
      <c r="M19" s="68">
        <v>0</v>
      </c>
      <c r="N19" s="74"/>
    </row>
    <row r="20" spans="1:14" ht="30.5" customHeight="1" x14ac:dyDescent="0.35">
      <c r="A20" s="30">
        <v>2</v>
      </c>
      <c r="B20" s="76" t="s">
        <v>147</v>
      </c>
      <c r="C20" s="62" t="s">
        <v>91</v>
      </c>
      <c r="D20" s="77"/>
      <c r="E20" s="62" t="s">
        <v>118</v>
      </c>
      <c r="F20" s="62">
        <v>2025</v>
      </c>
      <c r="G20" s="68">
        <f>SUM(G21:G24)</f>
        <v>32500000000</v>
      </c>
      <c r="H20" s="68">
        <f t="shared" ref="H20:H24" si="10">G20</f>
        <v>32500000000</v>
      </c>
      <c r="I20" s="63"/>
      <c r="J20" s="68">
        <f t="shared" si="9"/>
        <v>32500000000</v>
      </c>
      <c r="K20" s="68">
        <v>29750000000</v>
      </c>
      <c r="L20" s="68">
        <v>2720000000</v>
      </c>
      <c r="M20" s="68">
        <v>30000000</v>
      </c>
      <c r="N20" s="74"/>
    </row>
    <row r="21" spans="1:14" s="126" customFormat="1" ht="39" x14ac:dyDescent="0.35">
      <c r="A21" s="20" t="s">
        <v>148</v>
      </c>
      <c r="B21" s="120" t="s">
        <v>149</v>
      </c>
      <c r="C21" s="121"/>
      <c r="D21" s="122" t="s">
        <v>157</v>
      </c>
      <c r="E21" s="121"/>
      <c r="F21" s="121"/>
      <c r="G21" s="123">
        <v>13000000000</v>
      </c>
      <c r="H21" s="123">
        <f t="shared" si="10"/>
        <v>13000000000</v>
      </c>
      <c r="I21" s="124"/>
      <c r="J21" s="123"/>
      <c r="K21" s="123"/>
      <c r="L21" s="123"/>
      <c r="M21" s="123"/>
      <c r="N21" s="125"/>
    </row>
    <row r="22" spans="1:14" s="126" customFormat="1" ht="52" x14ac:dyDescent="0.35">
      <c r="A22" s="20" t="s">
        <v>150</v>
      </c>
      <c r="B22" s="120" t="s">
        <v>151</v>
      </c>
      <c r="C22" s="121"/>
      <c r="D22" s="122" t="s">
        <v>158</v>
      </c>
      <c r="E22" s="121"/>
      <c r="F22" s="121"/>
      <c r="G22" s="123">
        <v>10000000000</v>
      </c>
      <c r="H22" s="123">
        <f t="shared" si="10"/>
        <v>10000000000</v>
      </c>
      <c r="I22" s="124"/>
      <c r="J22" s="123"/>
      <c r="K22" s="123"/>
      <c r="L22" s="123"/>
      <c r="M22" s="123"/>
      <c r="N22" s="125"/>
    </row>
    <row r="23" spans="1:14" s="126" customFormat="1" ht="39.5" x14ac:dyDescent="0.35">
      <c r="A23" s="20" t="s">
        <v>152</v>
      </c>
      <c r="B23" s="127" t="s">
        <v>153</v>
      </c>
      <c r="C23" s="121" t="s">
        <v>91</v>
      </c>
      <c r="D23" s="128" t="s">
        <v>159</v>
      </c>
      <c r="E23" s="125"/>
      <c r="F23" s="121">
        <v>2025</v>
      </c>
      <c r="G23" s="123">
        <v>5500000000</v>
      </c>
      <c r="H23" s="123">
        <f t="shared" si="10"/>
        <v>5500000000</v>
      </c>
      <c r="I23" s="124"/>
      <c r="J23" s="123"/>
      <c r="K23" s="123"/>
      <c r="L23" s="123"/>
      <c r="M23" s="123"/>
      <c r="N23" s="125"/>
    </row>
    <row r="24" spans="1:14" s="126" customFormat="1" ht="39.5" x14ac:dyDescent="0.35">
      <c r="A24" s="20" t="s">
        <v>154</v>
      </c>
      <c r="B24" s="127" t="s">
        <v>163</v>
      </c>
      <c r="C24" s="121" t="s">
        <v>91</v>
      </c>
      <c r="D24" s="128" t="s">
        <v>160</v>
      </c>
      <c r="E24" s="125"/>
      <c r="F24" s="121">
        <v>2025</v>
      </c>
      <c r="G24" s="123">
        <v>4000000000</v>
      </c>
      <c r="H24" s="123">
        <f t="shared" si="10"/>
        <v>4000000000</v>
      </c>
      <c r="I24" s="124"/>
      <c r="J24" s="123"/>
      <c r="K24" s="129"/>
      <c r="L24" s="130"/>
      <c r="M24" s="130"/>
      <c r="N24" s="125"/>
    </row>
    <row r="25" spans="1:14" ht="84" x14ac:dyDescent="0.35">
      <c r="A25" s="30" t="s">
        <v>142</v>
      </c>
      <c r="B25" s="88" t="s">
        <v>135</v>
      </c>
      <c r="C25" s="74"/>
      <c r="D25" s="74"/>
      <c r="E25" s="74"/>
      <c r="F25" s="74"/>
      <c r="G25" s="103">
        <f>G26</f>
        <v>386500000</v>
      </c>
      <c r="H25" s="103">
        <f t="shared" ref="H25:M25" si="11">H26</f>
        <v>386500000</v>
      </c>
      <c r="I25" s="103">
        <f t="shared" si="11"/>
        <v>0</v>
      </c>
      <c r="J25" s="103">
        <f t="shared" si="11"/>
        <v>386500000</v>
      </c>
      <c r="K25" s="103">
        <f t="shared" si="11"/>
        <v>386500000</v>
      </c>
      <c r="L25" s="103">
        <f t="shared" si="11"/>
        <v>0</v>
      </c>
      <c r="M25" s="103">
        <f t="shared" si="11"/>
        <v>0</v>
      </c>
      <c r="N25" s="74"/>
    </row>
    <row r="26" spans="1:14" s="115" customFormat="1" ht="28" x14ac:dyDescent="0.35">
      <c r="A26" s="113"/>
      <c r="B26" s="75" t="s">
        <v>136</v>
      </c>
      <c r="C26" s="114" t="s">
        <v>143</v>
      </c>
      <c r="D26" s="114" t="s">
        <v>144</v>
      </c>
      <c r="E26" s="113" t="s">
        <v>118</v>
      </c>
      <c r="F26" s="113">
        <v>2025</v>
      </c>
      <c r="G26" s="78">
        <v>386500000</v>
      </c>
      <c r="H26" s="78">
        <v>386500000</v>
      </c>
      <c r="I26" s="78"/>
      <c r="J26" s="78">
        <f>K26</f>
        <v>386500000</v>
      </c>
      <c r="K26" s="78">
        <v>386500000</v>
      </c>
      <c r="L26" s="78"/>
      <c r="M26" s="78"/>
      <c r="N26" s="113"/>
    </row>
  </sheetData>
  <mergeCells count="19">
    <mergeCell ref="A1:N1"/>
    <mergeCell ref="A2:N2"/>
    <mergeCell ref="A3:N3"/>
    <mergeCell ref="K5:N5"/>
    <mergeCell ref="A6:A8"/>
    <mergeCell ref="B6:B8"/>
    <mergeCell ref="C6:C8"/>
    <mergeCell ref="D6:D8"/>
    <mergeCell ref="E6:E8"/>
    <mergeCell ref="F6:F8"/>
    <mergeCell ref="G6:H6"/>
    <mergeCell ref="I6:I8"/>
    <mergeCell ref="J6:M6"/>
    <mergeCell ref="A4:N4"/>
    <mergeCell ref="N6:N8"/>
    <mergeCell ref="G7:G8"/>
    <mergeCell ref="J7:J8"/>
    <mergeCell ref="K7:M7"/>
    <mergeCell ref="H7:H8"/>
  </mergeCells>
  <conditionalFormatting sqref="B17:B18">
    <cfRule type="duplicateValues" dxfId="0" priority="1"/>
  </conditionalFormatting>
  <pageMargins left="0.17" right="0.17" top="0.53" bottom="0.34" header="0.3" footer="0.3"/>
  <pageSetup paperSize="9" scale="72"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Dự toán còn dư</vt:lpstr>
      <vt:lpstr>Bổ sung Trung hạn 2021-2025</vt:lpstr>
      <vt:lpstr>dieu chinh BS trung han</vt:lpstr>
      <vt:lpstr>KHV 2025</vt:lpstr>
      <vt:lpstr>'dieu chinh BS trung han'!Print_Titles</vt:lpstr>
      <vt:lpstr>'Dự toán còn dư'!Print_Titles</vt:lpstr>
      <vt:lpstr>'KHV 2025'!Print_Titles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LTDno</cp:lastModifiedBy>
  <cp:lastPrinted>2025-02-25T02:26:03Z</cp:lastPrinted>
  <dcterms:created xsi:type="dcterms:W3CDTF">2022-02-18T05:37:35Z</dcterms:created>
  <dcterms:modified xsi:type="dcterms:W3CDTF">2025-02-25T02:51:30Z</dcterms:modified>
</cp:coreProperties>
</file>